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C:\Users\em3823\Documents\2024\JAVNA naročila\37 JN JN NIZKONAPETOSTNE PROSTOSTOJEČE KABELSKE OMARICE, VAROVALČNA STIKALA IN PODSTAVKI VAROVALK\objava\"/>
    </mc:Choice>
  </mc:AlternateContent>
  <xr:revisionPtr revIDLastSave="0" documentId="8_{A710449C-4789-4E18-A9A2-24F57D777FBF}" xr6:coauthVersionLast="36" xr6:coauthVersionMax="36" xr10:uidLastSave="{00000000-0000-0000-0000-000000000000}"/>
  <workbookProtection workbookAlgorithmName="SHA-512" workbookHashValue="VmC/p7eKR3I3mWWeTCn+4Hpn9dhzr5MC3r4JaUFVb5onHenw10iq7Rdlv2ZGJatl/0+SMLvRUfweR1TT8slG3A==" workbookSaltValue="66n7UcP1mkKltNuBC6iVyA==" workbookSpinCount="100000" lockStructure="1"/>
  <bookViews>
    <workbookView xWindow="120" yWindow="225" windowWidth="19440" windowHeight="13110" activeTab="1" xr2:uid="{00000000-000D-0000-FFFF-FFFF00000000}"/>
  </bookViews>
  <sheets>
    <sheet name="Sklop 1" sheetId="1" r:id="rId1"/>
    <sheet name="Sklop 2" sheetId="2" r:id="rId2"/>
  </sheets>
  <definedNames>
    <definedName name="_xlnm.Print_Area" localSheetId="0">'Sklop 1'!$A$1:$I$169</definedName>
    <definedName name="_xlnm.Print_Area" localSheetId="1">'Sklop 2'!$A$1:$K$108</definedName>
  </definedNames>
  <calcPr calcId="191029"/>
</workbook>
</file>

<file path=xl/calcChain.xml><?xml version="1.0" encoding="utf-8"?>
<calcChain xmlns="http://schemas.openxmlformats.org/spreadsheetml/2006/main">
  <c r="G38" i="1" l="1"/>
  <c r="I72" i="2"/>
  <c r="I71" i="2"/>
  <c r="I70" i="2"/>
  <c r="I67" i="2" l="1"/>
  <c r="G39" i="1" l="1"/>
  <c r="G37" i="1" l="1"/>
  <c r="G19" i="1" l="1"/>
  <c r="I69" i="2" l="1"/>
  <c r="I68" i="2"/>
  <c r="I62" i="2"/>
  <c r="I61" i="2"/>
  <c r="I56" i="2"/>
  <c r="I55" i="2"/>
  <c r="I54" i="2"/>
  <c r="I53" i="2"/>
  <c r="I52" i="2"/>
  <c r="I51" i="2"/>
  <c r="I50" i="2"/>
  <c r="I49" i="2"/>
  <c r="I38" i="2"/>
  <c r="I37" i="2"/>
  <c r="I36" i="2"/>
  <c r="I35" i="2"/>
  <c r="I27" i="2"/>
  <c r="I26" i="2"/>
  <c r="I16" i="2"/>
  <c r="I15" i="2"/>
  <c r="I14" i="2"/>
  <c r="I13" i="2"/>
  <c r="G28" i="1"/>
  <c r="G27" i="1"/>
  <c r="G26" i="1"/>
  <c r="G31" i="1"/>
  <c r="G32" i="1"/>
  <c r="G33" i="1"/>
  <c r="G34" i="1"/>
  <c r="G35" i="1"/>
  <c r="G36" i="1"/>
  <c r="G20" i="1"/>
  <c r="G18" i="1"/>
  <c r="G9" i="1"/>
  <c r="G10" i="1"/>
  <c r="G8" i="1"/>
  <c r="I73" i="2" l="1"/>
  <c r="G40" i="1"/>
</calcChain>
</file>

<file path=xl/sharedStrings.xml><?xml version="1.0" encoding="utf-8"?>
<sst xmlns="http://schemas.openxmlformats.org/spreadsheetml/2006/main" count="414" uniqueCount="262">
  <si>
    <t>Poz.</t>
  </si>
  <si>
    <t>Enota</t>
  </si>
  <si>
    <t>Cena/kos</t>
  </si>
  <si>
    <t>(EUR)</t>
  </si>
  <si>
    <t>(brez DDV)</t>
  </si>
  <si>
    <t>Skupaj cena</t>
  </si>
  <si>
    <t>kos</t>
  </si>
  <si>
    <t>Kraj in datum:</t>
  </si>
  <si>
    <t>Žig in podpis ponudnika:</t>
  </si>
  <si>
    <t>Izjava ponudnika:</t>
  </si>
  <si>
    <t>- z enodelno zaščitno streho</t>
  </si>
  <si>
    <t>Dodatna oprema (dobava in vgradnja v NN omarice po naročilu pri dobavi)</t>
  </si>
  <si>
    <t>Naziv materiala
(tehnični podatki + dodatni opis)</t>
  </si>
  <si>
    <t>Splošni tehnični pogoji za omarice:</t>
  </si>
  <si>
    <t>- omogočena enostavna zamenjava okenca brez poškodovanja vrat omarice;</t>
  </si>
  <si>
    <t>- mehanizem za zapiranje vrat mora zagotavljati tritočkovni zapah in omogočati vstavljanje cilindričnega vložka lastnika infrastrukture Elektro Maribor;</t>
  </si>
  <si>
    <t>Spodaj podpisani ponudnik izjavljam, da vsi proizvodi v ponudbi ustrezajo navedenim tehničnim opisom in ostalim tehničnim pogojem.</t>
  </si>
  <si>
    <t>tip (kataloška oznaka),
proizvajalec</t>
  </si>
  <si>
    <t>- z žepkom za shranjevanje dokumentacije na notranji strani vrat omarice;</t>
  </si>
  <si>
    <t>- z zmontirano montažno ploščo in števčnimi ploščami v merilnem delu</t>
  </si>
  <si>
    <t>PS-PMO-3</t>
  </si>
  <si>
    <t>PS-PMO-2</t>
  </si>
  <si>
    <t>PS-RO-4</t>
  </si>
  <si>
    <t>PS-RO-6</t>
  </si>
  <si>
    <t>PS-PRMO-4/2</t>
  </si>
  <si>
    <t>PS-PRMO-4/4</t>
  </si>
  <si>
    <t>IDENT</t>
  </si>
  <si>
    <t>- z zmontiranno montažno ploščo (v priključnem in merilnem delu)</t>
  </si>
  <si>
    <r>
      <t>Ponudnik mora priložiti merske risbe vseh omaric, ki jih navaja v ponudbi.</t>
    </r>
    <r>
      <rPr>
        <sz val="11"/>
        <rFont val="Arial"/>
        <family val="2"/>
        <charset val="238"/>
      </rPr>
      <t xml:space="preserve"> Iz priloženih risb mora biti razvidno istočasno izpolnjevanje vseh pogojev</t>
    </r>
  </si>
  <si>
    <t>Okenca za odčitovanja števcev:</t>
  </si>
  <si>
    <t>PS-PMO-1</t>
  </si>
  <si>
    <t>PS-RO-8</t>
  </si>
  <si>
    <t>Ponudnik mora v primeru naročnikove zahteve v roku 5 delovnih dni organizirati ogled omaric v RS ali naročniku dostaviti vzorce omaric, ki jih navaja v</t>
  </si>
  <si>
    <t>- izolirane (izolacijsko prekritje delov pod napetostjo);</t>
  </si>
  <si>
    <t>- izvedba priključka z vijaki (za priklop kabelskega čevlja);</t>
  </si>
  <si>
    <t>- s testno odprtino za preizkus prisotnosti napetosti;</t>
  </si>
  <si>
    <t>- komplet s priloženim pripadajočim antihigroskopskim polnilom (zapolnitev minimalno 30 cm višine podstavka);</t>
  </si>
  <si>
    <t>- morajo biti UV obstojna in trajno zagotavljati čitljivost merilnih naprav v omarici;</t>
  </si>
  <si>
    <t>- z zmontiranimi zbiralnicami Cu (3×(50×5)+(30×5)) na podpornih izolatorjih</t>
  </si>
  <si>
    <t xml:space="preserve">- z zmontiranimi zbiralnicami Cu (3×(50×5)+(30×5)) na podpornih izolatorjih </t>
  </si>
  <si>
    <t xml:space="preserve">  stikalnih letvah ostati pritrjen na stikalu;</t>
  </si>
  <si>
    <t>- ustrezno poravnana z zmontiranimi števčnimi ploščami;</t>
  </si>
  <si>
    <t>Pri novi omarici steklena vlakna ne smejo biti vidna (brez svetlikanja na površini).</t>
  </si>
  <si>
    <t>Stikalna letev velikost NH 00/160 A (3-polni izklop/vklop)</t>
  </si>
  <si>
    <t>Stikalna letev velikost NH 1/250 A (3-polni izklop/vklop)</t>
  </si>
  <si>
    <t>Stikalna letev velikost NH 2/400 A (3-polni izklop/vklop)</t>
  </si>
  <si>
    <t>- NH stikalne letve morajo zagotavljati enostavno zamenjavo talilnih vložkov; Gibljivi del stikala (ki se odpira pri zamenjavi talilnih vložkov) mora pri NH</t>
  </si>
  <si>
    <t>Ponudnik mora priložiti tehnične podatke za NH stikalne letve v ponudbi.</t>
  </si>
  <si>
    <t>NH stikalne letve:</t>
  </si>
  <si>
    <t>- trajno vidna oznaka (na vratih omarice) "Nevarnost električnega toka" (po ISO 3864) in vidna trajna oznaka dvojne izolacije;</t>
  </si>
  <si>
    <t>- stransko snemljiva servisna uvodnica (za provizorij kable);</t>
  </si>
  <si>
    <t>Prostostoječa razdelilna omarica z montažnim podstavkom</t>
  </si>
  <si>
    <t>Prostostoječa priključno razdelilna merilna omarica z montažnim podstavkom</t>
  </si>
  <si>
    <t>- z vgrajenimi okenci na vratih merilnega dela</t>
  </si>
  <si>
    <t>Omarice in podstavki morajo biti ustrezno zaščiteni, da med transportom ne pride do poškodb le-teh. Pakirani morajo biti na paletah in v kartonski embalaži.</t>
  </si>
  <si>
    <t>- vsi kovinski deli v omarici morajo biti iz nerjavečega materiala;</t>
  </si>
  <si>
    <t>1)</t>
  </si>
  <si>
    <t>2)</t>
  </si>
  <si>
    <t>3)</t>
  </si>
  <si>
    <t>4)</t>
  </si>
  <si>
    <t>5)</t>
  </si>
  <si>
    <t>6)</t>
  </si>
  <si>
    <t>7)</t>
  </si>
  <si>
    <t>8)</t>
  </si>
  <si>
    <t>9)</t>
  </si>
  <si>
    <t>10)</t>
  </si>
  <si>
    <t>11)</t>
  </si>
  <si>
    <t>- z vgrajenimi okenci na vratih</t>
  </si>
  <si>
    <t>- na ohišju omaric ne sme biti neobdelanih ostrih robov (ki npr. nastanejo pri naknadnih izrezih);</t>
  </si>
  <si>
    <t>Ponudnik mora priložiti:</t>
  </si>
  <si>
    <t>- stopnja zaščite pred vdorom trdih teles in tekočin - minimalno IP 44 po SIST EN 60529; Zahtevana stopnja IP mora biti dosežena z izvedbo prekrivanja</t>
  </si>
  <si>
    <t>Zračnik min. IP 44</t>
  </si>
  <si>
    <t>V dobavljeni opremljeni omarici mora biti izvedeno ustrezno prekritje (iz izolacijskega materiala) izpostavljenih prevodnih delov, ki so normalno pod napetostjo.</t>
  </si>
  <si>
    <t xml:space="preserve">  še pred celotnim zasutjem podstavka; material temeljne plošče mora biti iz ekološko neoporečne umetne mase;</t>
  </si>
  <si>
    <t xml:space="preserve">  z enojnim zaklepanjem ter enodelna od vrha do dna omarice. Zaradi preprečitve vdora ali nepooblaščenega posega v omarico morajo vrata imeti izveden </t>
  </si>
  <si>
    <t>Ponudnik mora ob vsaki dobavi omaric naročniku posredovati seznam omaric z tovarniškimi številkami omaric ter datumom dobave.</t>
  </si>
  <si>
    <t>- varovalčna ločilna stikala - vertikalna 3-polna izvedba; sistem 185 mm;</t>
  </si>
  <si>
    <t>- z zmontiranimi števčnimi ploščami</t>
  </si>
  <si>
    <r>
      <t xml:space="preserve">OSTALI TEHNIČNI POGOJI: </t>
    </r>
    <r>
      <rPr>
        <b/>
        <u/>
        <sz val="12"/>
        <rFont val="Arial"/>
        <family val="2"/>
        <charset val="238"/>
      </rPr>
      <t>NIZKONAPETOSTNE PROSTOSTOJEČE KABELSKE OMARICE</t>
    </r>
  </si>
  <si>
    <t xml:space="preserve">- montažna plošča mora biti iz izolacijskega materiala (kot npr. juvidur, pertinaks, PVC,...) in ne sme vsebovati steklenih vlaken. Debelina montažne plošče   </t>
  </si>
  <si>
    <t>- vgrajena okenca ne smejo poslabšati stopnje zaščite omarice (min. IP 44);</t>
  </si>
  <si>
    <t>- barva omarice RAL 7032 ali RAL 7035;</t>
  </si>
  <si>
    <t xml:space="preserve">- poročilo o izvedenem preizkusu omaric v skladu s standardom SIST EN 62262 (oz. enakovrednim) izdanim pri akreditiranem organu za preizkušanje </t>
  </si>
  <si>
    <t>- poročilo o izvedenem preizkusu omaric v skladu s standardom SIST EN 60695-11-10; (oz. enakovrednim) izdanim pri akreditiranem organu za preizkušanje</t>
  </si>
  <si>
    <t>- trajno vidne oznake na notranji strani ohišja, ki mora vsebovati naslednje: leto izdelave, serijska številka omarice, tip, standard, stopnja IP zaščite;</t>
  </si>
  <si>
    <t xml:space="preserve">Ponudnik mora ob vsaki sukcesivni dobavi naročniku (skrbniku pogodbe in vodji skladišča) v elektronski obliki posredovati seznam vseh dobavljenih omaric </t>
  </si>
  <si>
    <t>z najmanj naslednjimi vsebujočimi podatki (tip omarice, leto izdelave, serijska številka omarice, datum dobave);</t>
  </si>
  <si>
    <t>Prostostoječa priključno merilna omarica z montažnim podstavkom</t>
  </si>
  <si>
    <t>Opis materiala</t>
  </si>
  <si>
    <t>Tip</t>
  </si>
  <si>
    <t>(oznaka iz kataloga)</t>
  </si>
  <si>
    <t>VAROVALČNA LOČILNA STIKALA
(vertikalna 3-polna izvedba za montažo na zbiralnični
 sistem 185 mm)</t>
  </si>
  <si>
    <t>- za NN taljive vložke (tip NH) z nožastimi kontakti</t>
  </si>
  <si>
    <t>- Un= 690 V</t>
  </si>
  <si>
    <t>- izolirano (izolacijsko prekritje delov pod napetostjo)</t>
  </si>
  <si>
    <t>- s testno odprtino za preizkus prisotnosti napetosti</t>
  </si>
  <si>
    <t>nazivni 
tok</t>
  </si>
  <si>
    <t>tip, 
velikost</t>
  </si>
  <si>
    <t>enoročni izklop/vklop</t>
  </si>
  <si>
    <t>160 A</t>
  </si>
  <si>
    <t>NH 00</t>
  </si>
  <si>
    <t>3 - polni</t>
  </si>
  <si>
    <t>250 A</t>
  </si>
  <si>
    <t>NH 1</t>
  </si>
  <si>
    <t>400 A</t>
  </si>
  <si>
    <t>NH 2</t>
  </si>
  <si>
    <t>630 A</t>
  </si>
  <si>
    <t>NH 3</t>
  </si>
  <si>
    <t xml:space="preserve">VAROVALČNA LOČILNA STIKALA
(horizontalna izvedba) </t>
  </si>
  <si>
    <t>- enoročni tripolni izklop/vklop</t>
  </si>
  <si>
    <t>št. polov</t>
  </si>
  <si>
    <t>3-polno</t>
  </si>
  <si>
    <t xml:space="preserve">PODSTAVKI NN TALJIVIH VLOŽKOV 
(vertikalna izvedba za montažo na zbiraln. sistem 185 mm) </t>
  </si>
  <si>
    <t>PODSTAVKI NN TALJIVIH VLOŽKOV</t>
  </si>
  <si>
    <t>- izolirano (izolacijsko prekritje delov pod napetostjo, razen NH4)</t>
  </si>
  <si>
    <t>1-polni</t>
  </si>
  <si>
    <t>1250 A</t>
  </si>
  <si>
    <t>NH 4</t>
  </si>
  <si>
    <t>3-polni</t>
  </si>
  <si>
    <t>NIČELNA SPONKA</t>
  </si>
  <si>
    <t>nazivni
 tok</t>
  </si>
  <si>
    <t>LOČILKA</t>
  </si>
  <si>
    <t>- izolirana (tip NH)</t>
  </si>
  <si>
    <r>
      <t xml:space="preserve">Ponudnik </t>
    </r>
    <r>
      <rPr>
        <sz val="9"/>
        <rFont val="Arial"/>
        <family val="2"/>
        <charset val="238"/>
      </rPr>
      <t>(naziv, naslov, država)</t>
    </r>
    <r>
      <rPr>
        <b/>
        <sz val="9"/>
        <rFont val="Arial"/>
        <family val="2"/>
        <charset val="238"/>
      </rPr>
      <t>:</t>
    </r>
  </si>
  <si>
    <r>
      <t xml:space="preserve">Proizvajalec </t>
    </r>
    <r>
      <rPr>
        <sz val="9"/>
        <rFont val="Arial"/>
        <family val="2"/>
        <charset val="238"/>
      </rPr>
      <t>(naziv, naslov, država)</t>
    </r>
    <r>
      <rPr>
        <b/>
        <sz val="9"/>
        <rFont val="Arial"/>
        <family val="2"/>
        <charset val="238"/>
      </rPr>
      <t>:</t>
    </r>
  </si>
  <si>
    <t>1B)</t>
  </si>
  <si>
    <t>Varovalčna ločilna stikala morajo ustrezati standardu SIST EN 60947-3 (oz. enakovrednim).</t>
  </si>
  <si>
    <r>
      <rPr>
        <sz val="10"/>
        <rFont val="Arial"/>
        <family val="2"/>
        <charset val="238"/>
      </rPr>
      <t>- proizvajalčevo izjavo o skladnosti proizvodov (ES izjava) z navedenimi standardi (oz. z enakovrednimi),</t>
    </r>
  </si>
  <si>
    <t>2B)</t>
  </si>
  <si>
    <t>zamenjavo talilnih vložkov, pri čemer mora gibljivi del stikala, (ki se odpira pri zamenjavi talilnih vložkov)</t>
  </si>
  <si>
    <t>ostati pritrjen na stikalu.</t>
  </si>
  <si>
    <t>3B)</t>
  </si>
  <si>
    <t>Ponudnik mora v primeru naročnikove zahteve v roku 5 delovnih dni naročniku v vpogled dostaviti vzorce</t>
  </si>
  <si>
    <t>4B)</t>
  </si>
  <si>
    <t>specifikacijo dodatne opreme, torej število in tip NH stikalnih letev ter število zračnikov.</t>
  </si>
  <si>
    <t xml:space="preserve">  robov okvirja in vrat ter brez tesnil na okvirju vrat omarice ali samih vratih;</t>
  </si>
  <si>
    <t>- temeljna plošča mora biti tlorisno večja od pripadajočega podstavka in nuditi zadostno stabilnost omarice tako, da je možna montaža opreme;</t>
  </si>
  <si>
    <t>- NH stikalne letve morajo biti ob dobavi fiksno montirane v pripadajočih opremljenih omaricah (glede na posamezne naročilnice naročnika);</t>
  </si>
  <si>
    <t>- zbiralnice L1, L2, in L3 morajo biti zmontirane na podpornih izolatorjih (min. višina 30 mm), sistem 185 mm;</t>
  </si>
  <si>
    <t xml:space="preserve">  tipa NH 00, NH 1 in NH 2;</t>
  </si>
  <si>
    <t>Omarice v ponudbi morajo biti od istega proizvajalca ter izdelanega iz istega izolacijskega materiala.</t>
  </si>
  <si>
    <r>
      <t xml:space="preserve">Ohišja NN omaric morajo ustrezati standardu </t>
    </r>
    <r>
      <rPr>
        <b/>
        <sz val="11"/>
        <rFont val="Arial"/>
        <family val="2"/>
        <charset val="238"/>
      </rPr>
      <t xml:space="preserve">SIST EN 62208 </t>
    </r>
    <r>
      <rPr>
        <sz val="11"/>
        <rFont val="Arial"/>
        <family val="2"/>
        <charset val="238"/>
      </rPr>
      <t>oz. enakovrednim.</t>
    </r>
  </si>
  <si>
    <t>V primeru, da bo naročnik naročil neopremljeno omarico (brez NH stikalnih letev), izpolnjevanje pogoja prekritja izpostavljenih prevodnih delov ni relevantno.</t>
  </si>
  <si>
    <t>- odpornost ohišja proti toploti in ognju (samougasni material), kategorija HB40 po SIST EN 60695-11-10 oz. IEC 60695-11-10;</t>
  </si>
  <si>
    <t xml:space="preserve">ponudbi. V primeru, da ponudnik v zahtevanem roku ne zagotovi ogleda vseh zahtevanih vzorcev ali v primeru ugotovljenega ponudnikovega zavajanja </t>
  </si>
  <si>
    <t>- pri pregrajenih omaricah sta razdelilni in merilni del ločena z notranjo vertikalno pregrado;</t>
  </si>
  <si>
    <r>
      <rPr>
        <sz val="11"/>
        <rFont val="Arial"/>
        <family val="2"/>
        <charset val="238"/>
      </rPr>
      <t xml:space="preserve">- </t>
    </r>
    <r>
      <rPr>
        <u/>
        <sz val="11"/>
        <rFont val="Arial"/>
        <family val="2"/>
        <charset val="238"/>
      </rPr>
      <t>poročilo o izvedenem preizkusu staranja v skladu s standardom SIST EN 4892-2 ali SIST EN 4892-3 izdanim pri akreditiranem organu za preizkušanje</t>
    </r>
  </si>
  <si>
    <r>
      <rPr>
        <sz val="11"/>
        <rFont val="Arial"/>
        <family val="2"/>
        <charset val="238"/>
      </rPr>
      <t xml:space="preserve">  </t>
    </r>
    <r>
      <rPr>
        <u/>
        <sz val="11"/>
        <rFont val="Arial"/>
        <family val="2"/>
        <charset val="238"/>
      </rPr>
      <t>priznanemu v EU.</t>
    </r>
    <r>
      <rPr>
        <sz val="11"/>
        <rFont val="Arial"/>
        <family val="2"/>
        <charset val="238"/>
      </rPr>
      <t xml:space="preserve"> Rezultati preizkusa (trajanje preizkusa najmanj 700 h) morajo biti pozitivni (brez vidnih steklenih vlaken na površini materiala). </t>
    </r>
  </si>
  <si>
    <t>Ponudnik mora priložiti tehnične podatke o materialu, iz katerega so izdelane zbiralnice (npr. opisni listi, preskusna poročila, ...).</t>
  </si>
  <si>
    <t>Ponudnik mora priložiti tehnične podatke o materialu, iz katerega so izdelana okenca (npr. opisni listi, preskusna poročila, izjave ...).</t>
  </si>
  <si>
    <t>(npr. kotirane mere, vrisana oprema, vrisane izvrtine na zbiralnicah za montažo NH stikalnih letev, …).</t>
  </si>
  <si>
    <t xml:space="preserve">  način obešanja tako, da jih v zaprtem stanju ni možno sneti ter niso vidni in ni možno dostopati do tečajev vrat;</t>
  </si>
  <si>
    <t xml:space="preserve">  mora biti minimalno 6 mm;</t>
  </si>
  <si>
    <t>- omarice s števčnimi okenci morajo imeti mehansko pregrado med merilnim in priključnim delom;</t>
  </si>
  <si>
    <t xml:space="preserve">   priznanemu v EU;</t>
  </si>
  <si>
    <t xml:space="preserve">  priznanemu v EU. Preizkus mora biti uspešen (stopnja zaščite pred mehanskimi udarci IK10);</t>
  </si>
  <si>
    <t>- tehnične podatke omaric (npr. certifikate, poročila o preizkusih, katalog, fotografije, izjave, …);</t>
  </si>
  <si>
    <t xml:space="preserve">  po tri vtisnjene matice (A2) (enkrat za vijak M10 ter dvakrat za vijak M8) ter priloženi vijaki s podložkami iz nerjavečega materiala (M8×30 A2 za </t>
  </si>
  <si>
    <t xml:space="preserve">  vsako stikalno letev velikosti NH 00 in M10×30 A2 za vsako stikalno letev NH 1 oz. NH 2); </t>
  </si>
  <si>
    <t xml:space="preserve">  vijaki s podložkami za pritrditev na zbiralnice;</t>
  </si>
  <si>
    <t>- v primeru, da se na zahtevo naročnika naročene NH stikalne letve ne vgradijo v omarico (samo dostavijo), morajo biti priloženi tudi ustrezni nerjaveči</t>
  </si>
  <si>
    <t>- zbiralnice morajo biti iz elektrolitskega bakra Cu-ETP čistoče ≥99,9 %, ostri robovi, (po SIST EN 13601 oz. DIN 40500);</t>
  </si>
  <si>
    <t xml:space="preserve">- na zbiralnicah L1, L2 in L3 morajo biti izvedene izvrtine in vanje vtisnjene matice iz nerjavečega materiala (A2) in sicer za montažo stikalnih letev </t>
  </si>
  <si>
    <r>
      <t xml:space="preserve">- </t>
    </r>
    <r>
      <rPr>
        <u/>
        <sz val="11"/>
        <rFont val="Arial"/>
        <family val="2"/>
        <charset val="238"/>
      </rPr>
      <t>tehničen opis izvedbe UV zaščite izdan s strani proizvajalca;</t>
    </r>
  </si>
  <si>
    <t>B2</t>
  </si>
  <si>
    <t>B3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</si>
  <si>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</si>
  <si>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</si>
  <si>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</si>
  <si>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</si>
  <si>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</si>
  <si>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</si>
  <si>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</si>
  <si>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</si>
  <si>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</si>
  <si>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</si>
  <si>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</si>
  <si>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</si>
  <si>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</si>
  <si>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</si>
  <si>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</si>
  <si>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</si>
  <si>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</si>
  <si>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</si>
  <si>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</si>
  <si>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posameznih proizvodov, ki jih navaja v ponudbi. V primeru, da ponudnik v zahtevanem roku ne zagotovi ogleda</t>
  </si>
  <si>
    <t xml:space="preserve">vseh zahtevanih vzorcev ali v primeru ugotovljenega ponudnikovega zavajanja (omarice v ponudbi ne izpolnjujejo </t>
  </si>
  <si>
    <t>- tehnične podatke za proizvode, ki jih navaja v ponudbi;</t>
  </si>
  <si>
    <t>- udarna žilavost in upogibna trdnost (minimalna stopnja IK 10 po SIST EN 62262), debelina stene ohišja omarice - minimalno 3,5 mm (izjava proizvajalca);</t>
  </si>
  <si>
    <t>(omarice v ponudbi ne izpolnjujejo posameznih navedenih tehničnih zahtev) se ponudba izloči.</t>
  </si>
  <si>
    <t xml:space="preserve">Varovalčna stikala in podstavki varovalk morajo imeti možnost plombiranja, (tovarniško predpripravljeno) kot jo </t>
  </si>
  <si>
    <t>posameznih navedenih tehničnih zahtev) se ponudba izloči.</t>
  </si>
  <si>
    <t>(npr. kotirane mere, vrisana zahtevana oprema, …). Izbrani ponudnik se zavezuje, da priloži merske risbe vseh omaric v dwg formatu.</t>
  </si>
  <si>
    <t>PS-PRMO-6/2</t>
  </si>
  <si>
    <t>so podani na prilogi A,B.</t>
  </si>
  <si>
    <t>- velikost okenca 120×170 mm (Š×V);</t>
  </si>
  <si>
    <r>
      <t>- s profilom za pritrditev nosilcev kablov (ca. 20 cm pod vrhom podstavka, poravnan z linijo kablov), nerjaveč material, L</t>
    </r>
    <r>
      <rPr>
        <sz val="11"/>
        <color rgb="FFFF0000"/>
        <rFont val="Arial"/>
        <family val="2"/>
        <charset val="238"/>
      </rPr>
      <t xml:space="preserve"> </t>
    </r>
    <r>
      <rPr>
        <sz val="11"/>
        <rFont val="Arial"/>
        <family val="2"/>
        <charset val="238"/>
      </rPr>
      <t>profil, min. debeline 1 mm;</t>
    </r>
  </si>
  <si>
    <t>količine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</si>
  <si>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</si>
  <si>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</si>
  <si>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</si>
  <si>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</si>
  <si>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</si>
  <si>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</si>
  <si>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</si>
  <si>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</si>
  <si>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</si>
  <si>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</si>
  <si>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</si>
  <si>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</si>
  <si>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</si>
  <si>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</si>
  <si>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</si>
  <si>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</si>
  <si>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 xml:space="preserve">Zahtevana vgrajena oprema (dobava in vgradnja v NN omarice po naročilu pri dobavi) in ostali dimenzijski okviri razdelilnih omaric (poz. A1 do A6) </t>
  </si>
  <si>
    <t>Zahtevana vgrajena oprema in ostali dimenzijski okviri priključno merilnih omaric (poz. A7 do A9) so podani na prilogi C.</t>
  </si>
  <si>
    <r>
      <t xml:space="preserve">OSTALI TEHNIČNI POGOJI - </t>
    </r>
    <r>
      <rPr>
        <b/>
        <u/>
        <sz val="11"/>
        <rFont val="Arial"/>
        <family val="2"/>
        <charset val="238"/>
      </rPr>
      <t>sklop 2: VAROVALČNA STIKALA IN PODSTAVKI VAROVALK</t>
    </r>
  </si>
  <si>
    <t>Zbiralnice (velja za razdelilne omarice poz. A1 do A6):</t>
  </si>
  <si>
    <t>- vrata omaric morajo biti enodelna od vrha do dna omarice ter enokrilna z odpiranjem v desno stran razen za pozicijo A4 in A6, kjer so vrata lahko dvokrilna.</t>
  </si>
  <si>
    <r>
      <t xml:space="preserve">PONUDBENI PREDRAČUN: </t>
    </r>
    <r>
      <rPr>
        <b/>
        <u/>
        <sz val="12"/>
        <rFont val="Arial"/>
        <family val="2"/>
        <charset val="238"/>
      </rPr>
      <t xml:space="preserve">sklop 1: NIZKONAPETOSTNE PROSTOSTOJEČE KABELSKE OMARICE </t>
    </r>
  </si>
  <si>
    <r>
      <t xml:space="preserve">PONUDBENI PREDRAČUN - </t>
    </r>
    <r>
      <rPr>
        <b/>
        <u/>
        <sz val="11"/>
        <rFont val="Arial"/>
        <family val="2"/>
        <charset val="238"/>
      </rPr>
      <t>sklop 2: VAROVALČNA STIKALA IN PODSTAVKI VAROVALK</t>
    </r>
  </si>
  <si>
    <t>ident</t>
  </si>
  <si>
    <t xml:space="preserve">  (zaščita pred posrednim dotikom z dvojno ali ojačeno izolacijo);</t>
  </si>
  <si>
    <t xml:space="preserve">- ohišje iz izolacijskega materiala ojačanega s steklenimi vlakni (material SMC), ki ustreza pogojem razreda II (po SIST HD 60364-4-41) </t>
  </si>
  <si>
    <t xml:space="preserve">  materiala (zaščita pred neposrednim dotikom pri odprtih vratcih omarice); Termoplastični, temp. obstojnost 100°C, samougasni v skladu z UL 94;</t>
  </si>
  <si>
    <t>- prekritje zbiralk oz. vseh izpostavljenih prevodnih delov v omarici, ki so normalno pod napetostjo, z ustreznimi pregradami/prekritji iz izolacijskega</t>
  </si>
  <si>
    <r>
      <rPr>
        <b/>
        <sz val="9"/>
        <rFont val="Arial"/>
        <family val="2"/>
        <charset val="238"/>
      </rPr>
      <t>Številka strani ponudbe</t>
    </r>
    <r>
      <rPr>
        <sz val="10"/>
        <rFont val="Arial"/>
        <family val="2"/>
        <charset val="238"/>
      </rPr>
      <t xml:space="preserve">
</t>
    </r>
    <r>
      <rPr>
        <sz val="7"/>
        <rFont val="Arial"/>
        <family val="2"/>
        <charset val="238"/>
      </rPr>
      <t>(ponudnik vpiše št. strani ponudbene dokumentacije, iz katere je razvidno izpolnjevanja zahteve)</t>
    </r>
  </si>
  <si>
    <t>- PEN zbiralnica mora biti ponikljana mora biti izvedena po prilogi PEN ZBIRALKA. Za vsako razpoložljivo mesto NH stikalnih letev morajo biti izvedene</t>
  </si>
  <si>
    <r>
      <rPr>
        <b/>
        <sz val="9"/>
        <rFont val="Arial"/>
        <family val="2"/>
        <charset val="238"/>
      </rPr>
      <t>Številka strani ponudbe</t>
    </r>
    <r>
      <rPr>
        <sz val="8"/>
        <rFont val="Arial"/>
        <family val="2"/>
        <charset val="238"/>
      </rPr>
      <t xml:space="preserve">
</t>
    </r>
    <r>
      <rPr>
        <sz val="7"/>
        <rFont val="Arial"/>
        <family val="2"/>
        <charset val="238"/>
      </rPr>
      <t>(ponudnik vpiše št. strani ponudbene dokumentacije, iz katere je razvidno izpolnjevanja zahteve)</t>
    </r>
  </si>
  <si>
    <t>Številka strani ponudbe</t>
  </si>
  <si>
    <t>(ponudnik vpiše št. strani ponudbene dokumentacije, 
iz katere je razvidno izpolnjevanja zahteve)</t>
  </si>
  <si>
    <r>
      <t xml:space="preserve">Številka strani ponudbe
</t>
    </r>
    <r>
      <rPr>
        <sz val="8"/>
        <rFont val="Arial"/>
        <family val="2"/>
        <charset val="238"/>
      </rPr>
      <t>(ponudnik vpiše št. strani ponudbene dokumentacije, 
iz katere je razvidno izpolnjevanja zahteve)</t>
    </r>
  </si>
  <si>
    <t>- izvedba priključka z vijaki 
  (za priklop kabelskega čevlja Al po DIN 46329 in Cu po DIN 46235)</t>
  </si>
  <si>
    <t>- pregrajena - vertikalno ločen razdelilni in merilni del s pregrado</t>
  </si>
  <si>
    <t>Prekritje zbiralk - za zbiralke (40-60)×10mm L=1000mm</t>
  </si>
  <si>
    <t>A17</t>
  </si>
  <si>
    <t>VSE SKUPAJ - sklop 1 (brez DDV)</t>
  </si>
  <si>
    <t>VSE SKUPAJ – sklop 2 (brez DDV) </t>
  </si>
  <si>
    <t>A18</t>
  </si>
  <si>
    <t>Kabelska objemka za NN kable preseka 4x35(70) mm2</t>
  </si>
  <si>
    <t>Kabelska objemka za NN kable preseka 4x150 mm2</t>
  </si>
  <si>
    <t>Kabelska objemka za NN kable preseka 4x240 mm2</t>
  </si>
  <si>
    <t>B1</t>
  </si>
  <si>
    <t>B4</t>
  </si>
  <si>
    <t>Varovalčna ločilna stikala velikosti NH1, NH2 in NH3 (poz. B1, B2, B3 in B4) morajo zagotavljati enostavno</t>
  </si>
  <si>
    <t>razen pri poz. B15 (podstavek NN taljivega vložka, NH4, 1250 A), kjer je dovoljena neizolirana izvedba.</t>
  </si>
  <si>
    <t xml:space="preserve">zahteva Uredba o splošnih pogojih za dobavo in odjem električne energije (Ul.RS št.126/7, 61.člen), </t>
  </si>
  <si>
    <t>Naročnik bo naročal razdelilne omarice opremljene z dodatno opremo (poz. A10 do A18). V tem primeru bo na naročilnici za posamezno omarico podal</t>
  </si>
  <si>
    <t>Polnilo antihigroskopsko - beli stiropor vreče po 100 l</t>
  </si>
  <si>
    <t>B24</t>
  </si>
  <si>
    <t>B25</t>
  </si>
  <si>
    <t>B26</t>
  </si>
  <si>
    <t>izolirana</t>
  </si>
  <si>
    <t>neizolirana</t>
  </si>
  <si>
    <t>Podstavki NN taljivih vložkov morajo ustrezati standardu SIST EN 60269-1 in SIST HD 60269-2 
(oz. enakovrednim).</t>
  </si>
  <si>
    <t>NH stikalne letve morajo ustrezati standardu SIST EN 60947-3 oz. enakovrednim.</t>
  </si>
  <si>
    <t>Ponudnik mora za NN omarice v ponudbi priložiti:
- certifikat o skladnosti z navedenim standardom (oz. z enakovrednim) izdanim pri akreditiranem organu za ugotavljanje skladnosti priznanemu v EU in
- proizvajalčevo izjavo o skladnosti proizvodov (ES izjava) z navedenimi standardi (oz. z enakovrednimi).</t>
  </si>
  <si>
    <t>Ponudnik mora za NH stikalne letve v ponudbi priložiti:
- proizvajalčevo izjavo o skladnosti proizvodov (ES izjava) z navedenimi standardi (oz. z enakovrednimi).</t>
  </si>
  <si>
    <t>12)</t>
  </si>
  <si>
    <t>- višina montažnega podstavka mora znašati min. 900 mm±2% (vkop najmanj 600 mm±2%); material in barva podstavka morata biti enaka kot velja za omarico;</t>
  </si>
  <si>
    <t xml:space="preserve">Zunanja površina ohišij omaric mora imeti povišano odpornost proti UV sevanju (lakirana površina ali zaščitni sloj UV zaščite) ter </t>
  </si>
  <si>
    <t xml:space="preserve"> staranju zaradi vremenskih vplivov (v garancijski dobi ne sme priti do luščenja površinskega materiala, izstopanja steklenih vlaken iz površine ali vidnosti).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</si>
</sst>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name val="Arial"/>
      <charset val="238"/>
    </font>
    <font>
      <b/>
      <sz val="12"/>
      <name val="Arial"/>
      <family val="2"/>
      <charset val="238"/>
    </font>
    <font>
      <b/>
      <u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u/>
      <sz val="1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u/>
      <sz val="1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2"/>
      <name val="Arial"/>
      <family val="2"/>
      <charset val="238"/>
    </font>
    <font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11"/>
      <color theme="1"/>
      <name val="Calibri"/>
      <family val="2"/>
      <scheme val="minor"/>
    </font>
    <font>
      <sz val="7"/>
      <name val="Arial"/>
      <family val="2"/>
      <charset val="238"/>
    </font>
    <font>
      <sz val="10"/>
      <color rgb="FFFF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EDEDE"/>
        <bgColor indexed="64"/>
      </patternFill>
    </fill>
    <fill>
      <patternFill patternType="solid">
        <fgColor theme="0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1" fillId="0" borderId="0"/>
  </cellStyleXfs>
  <cellXfs count="447">
    <xf numFmtId="0" fontId="0" fillId="0" borderId="0" xfId="0"/>
    <xf numFmtId="0" fontId="7" fillId="0" borderId="0" xfId="0" applyNumberFormat="1" applyFont="1" applyProtection="1"/>
    <xf numFmtId="0" fontId="3" fillId="0" borderId="0" xfId="0" applyNumberFormat="1" applyFont="1" applyAlignment="1" applyProtection="1">
      <alignment horizontal="right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justify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wrapText="1"/>
    </xf>
    <xf numFmtId="0" fontId="5" fillId="0" borderId="6" xfId="0" applyNumberFormat="1" applyFont="1" applyFill="1" applyBorder="1" applyAlignment="1" applyProtection="1">
      <alignment horizontal="center"/>
    </xf>
    <xf numFmtId="4" fontId="4" fillId="0" borderId="6" xfId="0" applyNumberFormat="1" applyFont="1" applyFill="1" applyBorder="1" applyAlignment="1" applyProtection="1">
      <alignment horizontal="right"/>
      <protection locked="0"/>
    </xf>
    <xf numFmtId="0" fontId="7" fillId="0" borderId="0" xfId="0" applyNumberFormat="1" applyFont="1" applyFill="1" applyProtection="1"/>
    <xf numFmtId="0" fontId="5" fillId="0" borderId="7" xfId="0" applyNumberFormat="1" applyFont="1" applyFill="1" applyBorder="1" applyAlignment="1" applyProtection="1">
      <alignment horizontal="center" wrapText="1"/>
    </xf>
    <xf numFmtId="4" fontId="4" fillId="0" borderId="7" xfId="0" applyNumberFormat="1" applyFont="1" applyFill="1" applyBorder="1" applyAlignment="1" applyProtection="1">
      <alignment horizontal="right"/>
      <protection locked="0"/>
    </xf>
    <xf numFmtId="0" fontId="5" fillId="0" borderId="8" xfId="0" applyNumberFormat="1" applyFont="1" applyFill="1" applyBorder="1" applyAlignment="1" applyProtection="1">
      <alignment horizontal="center" wrapText="1"/>
    </xf>
    <xf numFmtId="4" fontId="4" fillId="0" borderId="8" xfId="0" applyNumberFormat="1" applyFont="1" applyFill="1" applyBorder="1" applyAlignment="1" applyProtection="1">
      <alignment horizontal="right"/>
      <protection locked="0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right" wrapText="1"/>
    </xf>
    <xf numFmtId="0" fontId="4" fillId="0" borderId="9" xfId="0" applyNumberFormat="1" applyFont="1" applyFill="1" applyBorder="1" applyAlignment="1" applyProtection="1">
      <alignment horizontal="left"/>
    </xf>
    <xf numFmtId="0" fontId="5" fillId="0" borderId="10" xfId="0" quotePrefix="1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>
      <alignment horizontal="right" indent="2"/>
    </xf>
    <xf numFmtId="0" fontId="8" fillId="0" borderId="0" xfId="0" applyNumberFormat="1" applyFont="1" applyFill="1" applyProtection="1"/>
    <xf numFmtId="0" fontId="7" fillId="0" borderId="0" xfId="0" applyNumberFormat="1" applyFont="1" applyFill="1" applyAlignment="1" applyProtection="1">
      <alignment wrapText="1"/>
    </xf>
    <xf numFmtId="0" fontId="3" fillId="0" borderId="0" xfId="0" applyNumberFormat="1" applyFont="1" applyFill="1" applyProtection="1"/>
    <xf numFmtId="2" fontId="7" fillId="0" borderId="0" xfId="0" applyNumberFormat="1" applyFont="1" applyFill="1" applyProtection="1">
      <protection locked="0"/>
    </xf>
    <xf numFmtId="0" fontId="5" fillId="0" borderId="2" xfId="0" quotePrefix="1" applyNumberFormat="1" applyFont="1" applyFill="1" applyBorder="1" applyAlignment="1" applyProtection="1"/>
    <xf numFmtId="0" fontId="5" fillId="0" borderId="11" xfId="0" applyNumberFormat="1" applyFont="1" applyFill="1" applyBorder="1" applyAlignment="1" applyProtection="1">
      <alignment horizontal="center"/>
    </xf>
    <xf numFmtId="0" fontId="5" fillId="0" borderId="12" xfId="0" applyNumberFormat="1" applyFont="1" applyFill="1" applyBorder="1" applyAlignment="1" applyProtection="1">
      <alignment horizontal="center"/>
    </xf>
    <xf numFmtId="0" fontId="5" fillId="0" borderId="13" xfId="0" applyNumberFormat="1" applyFont="1" applyFill="1" applyBorder="1" applyAlignment="1" applyProtection="1">
      <alignment horizontal="center"/>
    </xf>
    <xf numFmtId="0" fontId="5" fillId="0" borderId="6" xfId="0" applyNumberFormat="1" applyFont="1" applyFill="1" applyBorder="1" applyAlignment="1" applyProtection="1">
      <alignment horizontal="left" wrapText="1"/>
    </xf>
    <xf numFmtId="0" fontId="4" fillId="0" borderId="1" xfId="0" applyNumberFormat="1" applyFont="1" applyFill="1" applyBorder="1" applyAlignment="1" applyProtection="1">
      <alignment horizontal="left" wrapText="1"/>
    </xf>
    <xf numFmtId="0" fontId="4" fillId="0" borderId="14" xfId="0" applyNumberFormat="1" applyFont="1" applyFill="1" applyBorder="1" applyAlignment="1" applyProtection="1">
      <alignment horizontal="left" vertical="center" wrapText="1"/>
    </xf>
    <xf numFmtId="0" fontId="4" fillId="0" borderId="6" xfId="0" applyNumberFormat="1" applyFont="1" applyFill="1" applyBorder="1" applyAlignment="1" applyProtection="1">
      <alignment horizontal="left" wrapText="1"/>
    </xf>
    <xf numFmtId="0" fontId="4" fillId="0" borderId="8" xfId="0" applyNumberFormat="1" applyFont="1" applyFill="1" applyBorder="1" applyAlignment="1" applyProtection="1">
      <alignment horizontal="left" wrapText="1"/>
    </xf>
    <xf numFmtId="0" fontId="4" fillId="0" borderId="7" xfId="0" applyNumberFormat="1" applyFont="1" applyFill="1" applyBorder="1" applyAlignment="1" applyProtection="1">
      <alignment horizontal="left" wrapText="1"/>
    </xf>
    <xf numFmtId="0" fontId="4" fillId="2" borderId="1" xfId="0" applyNumberFormat="1" applyFont="1" applyFill="1" applyBorder="1" applyAlignment="1" applyProtection="1"/>
    <xf numFmtId="0" fontId="4" fillId="2" borderId="2" xfId="0" applyNumberFormat="1" applyFont="1" applyFill="1" applyBorder="1" applyAlignment="1" applyProtection="1"/>
    <xf numFmtId="0" fontId="4" fillId="2" borderId="17" xfId="0" applyNumberFormat="1" applyFont="1" applyFill="1" applyBorder="1" applyAlignment="1" applyProtection="1"/>
    <xf numFmtId="0" fontId="5" fillId="2" borderId="0" xfId="0" applyNumberFormat="1" applyFont="1" applyFill="1" applyBorder="1" applyAlignment="1" applyProtection="1">
      <alignment horizontal="center"/>
    </xf>
    <xf numFmtId="0" fontId="5" fillId="2" borderId="18" xfId="0" applyNumberFormat="1" applyFont="1" applyFill="1" applyBorder="1" applyAlignment="1" applyProtection="1">
      <alignment horizontal="center"/>
    </xf>
    <xf numFmtId="0" fontId="5" fillId="2" borderId="19" xfId="0" applyNumberFormat="1" applyFont="1" applyFill="1" applyBorder="1" applyAlignment="1" applyProtection="1">
      <alignment horizontal="center"/>
    </xf>
    <xf numFmtId="0" fontId="5" fillId="2" borderId="20" xfId="0" applyNumberFormat="1" applyFont="1" applyFill="1" applyBorder="1" applyAlignment="1" applyProtection="1">
      <alignment horizontal="center"/>
    </xf>
    <xf numFmtId="0" fontId="5" fillId="2" borderId="21" xfId="0" applyNumberFormat="1" applyFont="1" applyFill="1" applyBorder="1" applyAlignment="1" applyProtection="1">
      <alignment horizontal="center"/>
    </xf>
    <xf numFmtId="0" fontId="5" fillId="2" borderId="22" xfId="0" applyNumberFormat="1" applyFont="1" applyFill="1" applyBorder="1" applyAlignment="1" applyProtection="1">
      <alignment horizontal="center"/>
    </xf>
    <xf numFmtId="0" fontId="5" fillId="0" borderId="23" xfId="0" quotePrefix="1" applyNumberFormat="1" applyFont="1" applyFill="1" applyBorder="1" applyAlignment="1" applyProtection="1"/>
    <xf numFmtId="0" fontId="4" fillId="2" borderId="8" xfId="0" applyNumberFormat="1" applyFont="1" applyFill="1" applyBorder="1" applyAlignment="1" applyProtection="1"/>
    <xf numFmtId="0" fontId="4" fillId="0" borderId="1" xfId="0" applyFont="1" applyBorder="1" applyAlignment="1" applyProtection="1">
      <alignment horizontal="left" wrapText="1"/>
    </xf>
    <xf numFmtId="0" fontId="5" fillId="0" borderId="2" xfId="0" quotePrefix="1" applyFont="1" applyBorder="1" applyAlignment="1" applyProtection="1">
      <alignment horizontal="left" wrapText="1"/>
    </xf>
    <xf numFmtId="4" fontId="4" fillId="0" borderId="0" xfId="0" applyNumberFormat="1" applyFont="1" applyFill="1" applyBorder="1" applyAlignment="1" applyProtection="1">
      <alignment horizontal="right" wrapText="1"/>
    </xf>
    <xf numFmtId="4" fontId="4" fillId="0" borderId="6" xfId="0" applyNumberFormat="1" applyFont="1" applyFill="1" applyBorder="1" applyAlignment="1" applyProtection="1">
      <alignment horizontal="right" wrapText="1"/>
    </xf>
    <xf numFmtId="4" fontId="4" fillId="0" borderId="7" xfId="0" applyNumberFormat="1" applyFont="1" applyFill="1" applyBorder="1" applyAlignment="1" applyProtection="1">
      <alignment horizontal="right" wrapText="1"/>
    </xf>
    <xf numFmtId="4" fontId="4" fillId="0" borderId="8" xfId="0" applyNumberFormat="1" applyFont="1" applyFill="1" applyBorder="1" applyAlignment="1" applyProtection="1">
      <alignment horizontal="right" wrapText="1"/>
    </xf>
    <xf numFmtId="4" fontId="4" fillId="0" borderId="24" xfId="0" applyNumberFormat="1" applyFont="1" applyFill="1" applyBorder="1" applyAlignment="1" applyProtection="1">
      <alignment horizontal="right" wrapText="1"/>
    </xf>
    <xf numFmtId="49" fontId="8" fillId="0" borderId="0" xfId="0" applyNumberFormat="1" applyFont="1" applyFill="1" applyAlignment="1" applyProtection="1">
      <alignment horizontal="left"/>
    </xf>
    <xf numFmtId="49" fontId="8" fillId="0" borderId="0" xfId="0" applyNumberFormat="1" applyFont="1" applyFill="1" applyAlignment="1" applyProtection="1">
      <alignment horizontal="justify"/>
    </xf>
    <xf numFmtId="49" fontId="7" fillId="0" borderId="0" xfId="0" applyNumberFormat="1" applyFont="1" applyFill="1" applyProtection="1"/>
    <xf numFmtId="49" fontId="6" fillId="0" borderId="0" xfId="0" applyNumberFormat="1" applyFont="1" applyFill="1" applyProtection="1"/>
    <xf numFmtId="49" fontId="8" fillId="0" borderId="0" xfId="0" applyNumberFormat="1" applyFont="1" applyFill="1" applyProtection="1"/>
    <xf numFmtId="0" fontId="13" fillId="0" borderId="0" xfId="0" applyFont="1" applyFill="1" applyAlignment="1"/>
    <xf numFmtId="0" fontId="13" fillId="0" borderId="0" xfId="0" applyFont="1" applyFill="1"/>
    <xf numFmtId="0" fontId="14" fillId="0" borderId="0" xfId="0" applyFont="1" applyFill="1" applyAlignment="1">
      <alignment horizontal="right"/>
    </xf>
    <xf numFmtId="0" fontId="15" fillId="0" borderId="31" xfId="0" applyFont="1" applyFill="1" applyBorder="1" applyAlignment="1">
      <alignment horizontal="center" wrapText="1"/>
    </xf>
    <xf numFmtId="0" fontId="15" fillId="0" borderId="33" xfId="0" applyFont="1" applyFill="1" applyBorder="1" applyAlignment="1">
      <alignment horizontal="center" wrapText="1"/>
    </xf>
    <xf numFmtId="0" fontId="15" fillId="0" borderId="35" xfId="0" applyFont="1" applyFill="1" applyBorder="1" applyAlignment="1">
      <alignment horizontal="center" wrapText="1"/>
    </xf>
    <xf numFmtId="0" fontId="13" fillId="0" borderId="0" xfId="0" applyFont="1" applyFill="1" applyBorder="1"/>
    <xf numFmtId="0" fontId="16" fillId="0" borderId="26" xfId="0" applyFont="1" applyFill="1" applyBorder="1" applyAlignment="1">
      <alignment horizontal="center"/>
    </xf>
    <xf numFmtId="0" fontId="15" fillId="0" borderId="27" xfId="0" applyFont="1" applyFill="1" applyBorder="1" applyAlignment="1">
      <alignment horizontal="center" wrapText="1"/>
    </xf>
    <xf numFmtId="0" fontId="15" fillId="0" borderId="37" xfId="0" applyFont="1" applyFill="1" applyBorder="1" applyAlignment="1"/>
    <xf numFmtId="0" fontId="15" fillId="0" borderId="6" xfId="0" applyFont="1" applyFill="1" applyBorder="1" applyAlignment="1">
      <alignment horizontal="center" vertical="center"/>
    </xf>
    <xf numFmtId="0" fontId="15" fillId="0" borderId="6" xfId="0" quotePrefix="1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wrapText="1"/>
    </xf>
    <xf numFmtId="4" fontId="15" fillId="0" borderId="6" xfId="0" applyNumberFormat="1" applyFont="1" applyFill="1" applyBorder="1" applyAlignment="1" applyProtection="1">
      <alignment horizontal="right"/>
      <protection locked="0"/>
    </xf>
    <xf numFmtId="0" fontId="16" fillId="0" borderId="29" xfId="0" applyFont="1" applyFill="1" applyBorder="1" applyAlignment="1" applyProtection="1">
      <alignment horizontal="right" wrapText="1"/>
      <protection locked="0"/>
    </xf>
    <xf numFmtId="0" fontId="15" fillId="0" borderId="7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wrapText="1"/>
    </xf>
    <xf numFmtId="4" fontId="15" fillId="0" borderId="7" xfId="0" applyNumberFormat="1" applyFont="1" applyFill="1" applyBorder="1" applyAlignment="1" applyProtection="1">
      <alignment horizontal="right"/>
      <protection locked="0"/>
    </xf>
    <xf numFmtId="0" fontId="16" fillId="0" borderId="30" xfId="0" applyFont="1" applyFill="1" applyBorder="1" applyAlignment="1" applyProtection="1">
      <alignment horizontal="right" wrapText="1"/>
      <protection locked="0"/>
    </xf>
    <xf numFmtId="0" fontId="16" fillId="0" borderId="37" xfId="0" applyFont="1" applyFill="1" applyBorder="1" applyAlignment="1">
      <alignment horizontal="center"/>
    </xf>
    <xf numFmtId="0" fontId="15" fillId="0" borderId="37" xfId="0" applyFont="1" applyFill="1" applyBorder="1" applyAlignment="1">
      <alignment horizontal="center" vertical="center"/>
    </xf>
    <xf numFmtId="0" fontId="16" fillId="0" borderId="37" xfId="0" applyFont="1" applyFill="1" applyBorder="1" applyAlignment="1">
      <alignment horizontal="center" wrapText="1"/>
    </xf>
    <xf numFmtId="4" fontId="15" fillId="0" borderId="37" xfId="0" applyNumberFormat="1" applyFont="1" applyFill="1" applyBorder="1" applyAlignment="1">
      <alignment horizontal="right"/>
    </xf>
    <xf numFmtId="4" fontId="15" fillId="0" borderId="37" xfId="0" applyNumberFormat="1" applyFont="1" applyFill="1" applyBorder="1" applyAlignment="1">
      <alignment horizontal="right" wrapText="1"/>
    </xf>
    <xf numFmtId="0" fontId="16" fillId="0" borderId="37" xfId="0" applyFont="1" applyFill="1" applyBorder="1" applyAlignment="1">
      <alignment horizontal="right" wrapText="1"/>
    </xf>
    <xf numFmtId="4" fontId="15" fillId="0" borderId="8" xfId="0" applyNumberFormat="1" applyFont="1" applyFill="1" applyBorder="1" applyAlignment="1" applyProtection="1">
      <alignment horizontal="right"/>
      <protection locked="0"/>
    </xf>
    <xf numFmtId="0" fontId="16" fillId="0" borderId="38" xfId="0" applyFont="1" applyFill="1" applyBorder="1" applyAlignment="1" applyProtection="1">
      <alignment horizontal="right" wrapText="1"/>
      <protection locked="0"/>
    </xf>
    <xf numFmtId="0" fontId="16" fillId="0" borderId="18" xfId="0" applyFont="1" applyFill="1" applyBorder="1" applyAlignment="1">
      <alignment horizontal="center"/>
    </xf>
    <xf numFmtId="0" fontId="15" fillId="0" borderId="18" xfId="0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wrapText="1"/>
    </xf>
    <xf numFmtId="4" fontId="15" fillId="0" borderId="18" xfId="0" applyNumberFormat="1" applyFont="1" applyFill="1" applyBorder="1" applyAlignment="1">
      <alignment horizontal="right"/>
    </xf>
    <xf numFmtId="4" fontId="15" fillId="0" borderId="18" xfId="0" applyNumberFormat="1" applyFont="1" applyFill="1" applyBorder="1" applyAlignment="1">
      <alignment horizontal="right" wrapText="1"/>
    </xf>
    <xf numFmtId="0" fontId="16" fillId="0" borderId="18" xfId="0" applyFont="1" applyFill="1" applyBorder="1" applyAlignment="1">
      <alignment horizontal="right" wrapText="1"/>
    </xf>
    <xf numFmtId="0" fontId="16" fillId="0" borderId="39" xfId="0" applyFont="1" applyFill="1" applyBorder="1" applyAlignment="1">
      <alignment horizontal="center"/>
    </xf>
    <xf numFmtId="0" fontId="15" fillId="0" borderId="17" xfId="0" applyFont="1" applyFill="1" applyBorder="1" applyAlignment="1">
      <alignment horizontal="center" vertical="center"/>
    </xf>
    <xf numFmtId="0" fontId="16" fillId="0" borderId="17" xfId="0" applyFont="1" applyFill="1" applyBorder="1" applyAlignment="1">
      <alignment horizontal="center" wrapText="1"/>
    </xf>
    <xf numFmtId="4" fontId="15" fillId="0" borderId="17" xfId="0" applyNumberFormat="1" applyFont="1" applyFill="1" applyBorder="1" applyAlignment="1" applyProtection="1">
      <alignment horizontal="right"/>
      <protection locked="0"/>
    </xf>
    <xf numFmtId="0" fontId="16" fillId="0" borderId="25" xfId="0" applyFont="1" applyFill="1" applyBorder="1" applyAlignment="1" applyProtection="1">
      <alignment horizontal="right" wrapText="1"/>
      <protection locked="0"/>
    </xf>
    <xf numFmtId="0" fontId="16" fillId="0" borderId="30" xfId="0" quotePrefix="1" applyFont="1" applyFill="1" applyBorder="1" applyAlignment="1" applyProtection="1">
      <alignment horizontal="right" wrapText="1"/>
      <protection locked="0"/>
    </xf>
    <xf numFmtId="0" fontId="16" fillId="0" borderId="0" xfId="0" applyFont="1" applyFill="1" applyBorder="1"/>
    <xf numFmtId="0" fontId="14" fillId="0" borderId="0" xfId="0" applyFont="1" applyFill="1" applyProtection="1">
      <protection locked="0"/>
    </xf>
    <xf numFmtId="0" fontId="13" fillId="0" borderId="0" xfId="0" applyFont="1" applyFill="1" applyProtection="1">
      <protection locked="0"/>
    </xf>
    <xf numFmtId="0" fontId="16" fillId="0" borderId="0" xfId="0" applyFont="1" applyFill="1"/>
    <xf numFmtId="0" fontId="14" fillId="0" borderId="0" xfId="0" applyFont="1" applyFill="1"/>
    <xf numFmtId="0" fontId="15" fillId="0" borderId="17" xfId="0" quotePrefix="1" applyFont="1" applyFill="1" applyBorder="1" applyAlignment="1">
      <alignment horizontal="center" vertical="center"/>
    </xf>
    <xf numFmtId="0" fontId="15" fillId="0" borderId="37" xfId="0" applyFont="1" applyFill="1" applyBorder="1" applyAlignment="1">
      <alignment horizontal="center" wrapText="1"/>
    </xf>
    <xf numFmtId="0" fontId="15" fillId="0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wrapText="1"/>
    </xf>
    <xf numFmtId="4" fontId="15" fillId="0" borderId="2" xfId="0" applyNumberFormat="1" applyFont="1" applyFill="1" applyBorder="1" applyAlignment="1" applyProtection="1">
      <alignment horizontal="right"/>
      <protection locked="0"/>
    </xf>
    <xf numFmtId="0" fontId="16" fillId="0" borderId="40" xfId="0" applyFont="1" applyFill="1" applyBorder="1" applyAlignment="1" applyProtection="1">
      <alignment horizontal="right" wrapText="1"/>
      <protection locked="0"/>
    </xf>
    <xf numFmtId="18" fontId="15" fillId="0" borderId="7" xfId="0" applyNumberFormat="1" applyFont="1" applyFill="1" applyBorder="1" applyAlignment="1">
      <alignment horizontal="center" vertical="center"/>
    </xf>
    <xf numFmtId="0" fontId="17" fillId="0" borderId="0" xfId="0" applyFont="1" applyFill="1"/>
    <xf numFmtId="0" fontId="15" fillId="0" borderId="41" xfId="0" applyFont="1" applyFill="1" applyBorder="1"/>
    <xf numFmtId="0" fontId="15" fillId="0" borderId="0" xfId="0" applyFont="1" applyFill="1" applyAlignment="1">
      <alignment horizontal="right"/>
    </xf>
    <xf numFmtId="0" fontId="18" fillId="0" borderId="0" xfId="0" applyFont="1" applyFill="1"/>
    <xf numFmtId="0" fontId="18" fillId="0" borderId="0" xfId="0" applyFont="1" applyFill="1" applyAlignment="1">
      <alignment horizontal="justify"/>
    </xf>
    <xf numFmtId="0" fontId="7" fillId="0" borderId="0" xfId="0" applyFont="1" applyFill="1"/>
    <xf numFmtId="0" fontId="15" fillId="3" borderId="18" xfId="0" applyFont="1" applyFill="1" applyBorder="1" applyAlignment="1"/>
    <xf numFmtId="0" fontId="16" fillId="3" borderId="32" xfId="0" applyFont="1" applyFill="1" applyBorder="1" applyAlignment="1"/>
    <xf numFmtId="0" fontId="15" fillId="3" borderId="0" xfId="0" applyFont="1" applyFill="1" applyBorder="1" applyAlignment="1"/>
    <xf numFmtId="0" fontId="16" fillId="3" borderId="34" xfId="0" applyFont="1" applyFill="1" applyBorder="1" applyAlignment="1"/>
    <xf numFmtId="0" fontId="15" fillId="3" borderId="41" xfId="0" applyFont="1" applyFill="1" applyBorder="1" applyAlignment="1"/>
    <xf numFmtId="0" fontId="16" fillId="3" borderId="36" xfId="0" applyFont="1" applyFill="1" applyBorder="1" applyAlignment="1"/>
    <xf numFmtId="0" fontId="5" fillId="0" borderId="4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5" fillId="0" borderId="42" xfId="0" applyFont="1" applyFill="1" applyBorder="1" applyAlignment="1">
      <alignment horizontal="center"/>
    </xf>
    <xf numFmtId="0" fontId="5" fillId="0" borderId="20" xfId="0" applyNumberFormat="1" applyFont="1" applyFill="1" applyBorder="1" applyAlignment="1" applyProtection="1">
      <alignment horizontal="center"/>
    </xf>
    <xf numFmtId="4" fontId="4" fillId="0" borderId="2" xfId="0" applyNumberFormat="1" applyFont="1" applyFill="1" applyBorder="1" applyAlignment="1" applyProtection="1">
      <alignment horizontal="right"/>
      <protection locked="0"/>
    </xf>
    <xf numFmtId="4" fontId="4" fillId="0" borderId="2" xfId="0" applyNumberFormat="1" applyFont="1" applyFill="1" applyBorder="1" applyAlignment="1" applyProtection="1">
      <alignment horizontal="right" wrapText="1"/>
    </xf>
    <xf numFmtId="0" fontId="3" fillId="0" borderId="0" xfId="0" applyFont="1" applyFill="1"/>
    <xf numFmtId="4" fontId="20" fillId="0" borderId="28" xfId="0" applyNumberFormat="1" applyFont="1" applyFill="1" applyBorder="1" applyAlignment="1" applyProtection="1">
      <alignment horizontal="right" wrapText="1"/>
      <protection locked="0"/>
    </xf>
    <xf numFmtId="0" fontId="7" fillId="0" borderId="0" xfId="0" applyFont="1" applyFill="1" applyAlignment="1"/>
    <xf numFmtId="49" fontId="6" fillId="0" borderId="0" xfId="0" applyNumberFormat="1" applyFont="1" applyFill="1" applyAlignment="1" applyProtection="1">
      <alignment horizontal="left"/>
    </xf>
    <xf numFmtId="0" fontId="4" fillId="0" borderId="6" xfId="0" applyNumberFormat="1" applyFont="1" applyFill="1" applyBorder="1" applyAlignment="1" applyProtection="1">
      <alignment horizontal="center"/>
    </xf>
    <xf numFmtId="0" fontId="4" fillId="0" borderId="7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8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Protection="1"/>
    <xf numFmtId="0" fontId="3" fillId="0" borderId="0" xfId="0" applyFont="1" applyAlignment="1"/>
    <xf numFmtId="0" fontId="4" fillId="0" borderId="37" xfId="0" applyFont="1" applyFill="1" applyBorder="1" applyAlignment="1"/>
    <xf numFmtId="0" fontId="5" fillId="0" borderId="6" xfId="0" applyNumberFormat="1" applyFont="1" applyFill="1" applyBorder="1" applyAlignment="1">
      <alignment horizontal="center"/>
    </xf>
    <xf numFmtId="0" fontId="5" fillId="0" borderId="7" xfId="0" applyNumberFormat="1" applyFont="1" applyFill="1" applyBorder="1" applyAlignment="1">
      <alignment horizontal="center"/>
    </xf>
    <xf numFmtId="0" fontId="5" fillId="0" borderId="37" xfId="0" applyNumberFormat="1" applyFont="1" applyFill="1" applyBorder="1" applyAlignment="1">
      <alignment horizontal="center"/>
    </xf>
    <xf numFmtId="3" fontId="5" fillId="0" borderId="6" xfId="0" applyNumberFormat="1" applyFont="1" applyFill="1" applyBorder="1" applyAlignment="1">
      <alignment horizontal="center"/>
    </xf>
    <xf numFmtId="0" fontId="5" fillId="0" borderId="18" xfId="0" applyNumberFormat="1" applyFont="1" applyFill="1" applyBorder="1" applyAlignment="1">
      <alignment horizontal="center"/>
    </xf>
    <xf numFmtId="0" fontId="5" fillId="0" borderId="17" xfId="0" applyNumberFormat="1" applyFont="1" applyFill="1" applyBorder="1" applyAlignment="1">
      <alignment horizontal="center"/>
    </xf>
    <xf numFmtId="0" fontId="5" fillId="0" borderId="0" xfId="0" applyFont="1" applyFill="1" applyBorder="1"/>
    <xf numFmtId="0" fontId="3" fillId="0" borderId="0" xfId="0" applyFont="1" applyFill="1" applyProtection="1">
      <protection locked="0"/>
    </xf>
    <xf numFmtId="0" fontId="5" fillId="0" borderId="2" xfId="0" applyNumberFormat="1" applyFont="1" applyFill="1" applyBorder="1" applyAlignment="1">
      <alignment horizontal="center"/>
    </xf>
    <xf numFmtId="0" fontId="5" fillId="0" borderId="0" xfId="0" applyFont="1" applyFill="1"/>
    <xf numFmtId="0" fontId="5" fillId="0" borderId="3" xfId="0" applyNumberFormat="1" applyFont="1" applyFill="1" applyBorder="1" applyAlignment="1" applyProtection="1">
      <alignment horizontal="center" wrapText="1"/>
    </xf>
    <xf numFmtId="4" fontId="4" fillId="0" borderId="3" xfId="0" applyNumberFormat="1" applyFont="1" applyFill="1" applyBorder="1" applyAlignment="1" applyProtection="1">
      <alignment horizontal="right"/>
      <protection locked="0"/>
    </xf>
    <xf numFmtId="4" fontId="4" fillId="0" borderId="3" xfId="0" applyNumberFormat="1" applyFont="1" applyFill="1" applyBorder="1" applyAlignment="1" applyProtection="1">
      <alignment horizontal="right" wrapText="1"/>
    </xf>
    <xf numFmtId="0" fontId="5" fillId="0" borderId="4" xfId="0" applyNumberFormat="1" applyFont="1" applyFill="1" applyBorder="1" applyAlignment="1" applyProtection="1">
      <alignment horizontal="center"/>
    </xf>
    <xf numFmtId="0" fontId="5" fillId="0" borderId="5" xfId="0" applyNumberFormat="1" applyFont="1" applyFill="1" applyBorder="1" applyAlignment="1" applyProtection="1">
      <alignment horizontal="center"/>
    </xf>
    <xf numFmtId="0" fontId="5" fillId="0" borderId="15" xfId="0" applyNumberFormat="1" applyFont="1" applyFill="1" applyBorder="1" applyAlignment="1" applyProtection="1">
      <alignment horizontal="center"/>
    </xf>
    <xf numFmtId="0" fontId="6" fillId="0" borderId="0" xfId="0" applyFont="1" applyFill="1" applyAlignment="1"/>
    <xf numFmtId="0" fontId="15" fillId="0" borderId="18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4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5" fillId="0" borderId="60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/>
    </xf>
    <xf numFmtId="0" fontId="5" fillId="0" borderId="61" xfId="0" applyNumberFormat="1" applyFont="1" applyFill="1" applyBorder="1" applyAlignment="1" applyProtection="1">
      <alignment horizontal="center" wrapText="1"/>
      <protection locked="0"/>
    </xf>
    <xf numFmtId="0" fontId="5" fillId="0" borderId="62" xfId="0" applyNumberFormat="1" applyFont="1" applyFill="1" applyBorder="1" applyAlignment="1" applyProtection="1">
      <alignment horizontal="center" wrapText="1"/>
      <protection locked="0"/>
    </xf>
    <xf numFmtId="0" fontId="7" fillId="0" borderId="0" xfId="0" applyNumberFormat="1" applyFont="1" applyBorder="1" applyProtection="1"/>
    <xf numFmtId="0" fontId="7" fillId="0" borderId="0" xfId="0" applyNumberFormat="1" applyFont="1" applyFill="1" applyBorder="1" applyProtection="1"/>
    <xf numFmtId="0" fontId="7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Protection="1"/>
    <xf numFmtId="0" fontId="7" fillId="0" borderId="22" xfId="0" applyNumberFormat="1" applyFont="1" applyFill="1" applyBorder="1" applyProtection="1"/>
    <xf numFmtId="2" fontId="5" fillId="0" borderId="6" xfId="0" applyNumberFormat="1" applyFont="1" applyFill="1" applyBorder="1" applyAlignment="1" applyProtection="1">
      <alignment horizontal="center" wrapText="1"/>
      <protection locked="0"/>
    </xf>
    <xf numFmtId="2" fontId="5" fillId="0" borderId="8" xfId="0" applyNumberFormat="1" applyFont="1" applyFill="1" applyBorder="1" applyAlignment="1" applyProtection="1">
      <alignment horizontal="center" wrapText="1"/>
      <protection locked="0"/>
    </xf>
    <xf numFmtId="2" fontId="5" fillId="0" borderId="7" xfId="0" applyNumberFormat="1" applyFont="1" applyFill="1" applyBorder="1" applyAlignment="1" applyProtection="1">
      <alignment horizontal="center" wrapText="1"/>
      <protection locked="0"/>
    </xf>
    <xf numFmtId="0" fontId="4" fillId="0" borderId="20" xfId="0" applyNumberFormat="1" applyFont="1" applyFill="1" applyBorder="1" applyAlignment="1" applyProtection="1">
      <alignment horizontal="right" wrapText="1"/>
    </xf>
    <xf numFmtId="0" fontId="4" fillId="2" borderId="1" xfId="0" applyNumberFormat="1" applyFont="1" applyFill="1" applyBorder="1" applyAlignment="1" applyProtection="1">
      <alignment horizontal="center" wrapText="1"/>
    </xf>
    <xf numFmtId="2" fontId="5" fillId="0" borderId="3" xfId="0" applyNumberFormat="1" applyFont="1" applyFill="1" applyBorder="1" applyAlignment="1" applyProtection="1">
      <alignment horizontal="center" wrapText="1"/>
      <protection locked="0"/>
    </xf>
    <xf numFmtId="4" fontId="20" fillId="0" borderId="44" xfId="0" applyNumberFormat="1" applyFont="1" applyFill="1" applyBorder="1" applyAlignment="1" applyProtection="1">
      <alignment horizontal="right" wrapText="1"/>
    </xf>
    <xf numFmtId="0" fontId="7" fillId="0" borderId="65" xfId="0" applyNumberFormat="1" applyFont="1" applyFill="1" applyBorder="1" applyProtection="1"/>
    <xf numFmtId="0" fontId="7" fillId="5" borderId="20" xfId="0" applyNumberFormat="1" applyFont="1" applyFill="1" applyBorder="1" applyProtection="1"/>
    <xf numFmtId="0" fontId="7" fillId="5" borderId="12" xfId="0" applyNumberFormat="1" applyFont="1" applyFill="1" applyBorder="1" applyProtection="1"/>
    <xf numFmtId="0" fontId="23" fillId="5" borderId="20" xfId="0" applyNumberFormat="1" applyFont="1" applyFill="1" applyBorder="1" applyProtection="1"/>
    <xf numFmtId="0" fontId="7" fillId="0" borderId="13" xfId="0" applyNumberFormat="1" applyFont="1" applyFill="1" applyBorder="1" applyProtection="1"/>
    <xf numFmtId="0" fontId="7" fillId="0" borderId="27" xfId="0" applyNumberFormat="1" applyFont="1" applyFill="1" applyBorder="1" applyProtection="1"/>
    <xf numFmtId="2" fontId="5" fillId="0" borderId="2" xfId="0" applyNumberFormat="1" applyFont="1" applyFill="1" applyBorder="1" applyAlignment="1" applyProtection="1">
      <alignment horizontal="center" wrapText="1"/>
      <protection locked="0"/>
    </xf>
    <xf numFmtId="0" fontId="4" fillId="0" borderId="65" xfId="0" applyNumberFormat="1" applyFont="1" applyFill="1" applyBorder="1" applyAlignment="1" applyProtection="1">
      <alignment horizontal="right" wrapText="1"/>
    </xf>
    <xf numFmtId="49" fontId="8" fillId="0" borderId="22" xfId="0" applyNumberFormat="1" applyFont="1" applyFill="1" applyBorder="1" applyAlignment="1" applyProtection="1">
      <alignment horizontal="justify"/>
    </xf>
    <xf numFmtId="49" fontId="7" fillId="0" borderId="22" xfId="0" applyNumberFormat="1" applyFont="1" applyFill="1" applyBorder="1" applyProtection="1"/>
    <xf numFmtId="49" fontId="3" fillId="0" borderId="22" xfId="0" applyNumberFormat="1" applyFont="1" applyFill="1" applyBorder="1" applyProtection="1"/>
    <xf numFmtId="49" fontId="8" fillId="0" borderId="24" xfId="0" applyNumberFormat="1" applyFont="1" applyFill="1" applyBorder="1" applyAlignment="1" applyProtection="1">
      <alignment horizontal="left"/>
    </xf>
    <xf numFmtId="49" fontId="8" fillId="0" borderId="2" xfId="0" applyNumberFormat="1" applyFont="1" applyFill="1" applyBorder="1" applyAlignment="1" applyProtection="1">
      <alignment horizontal="left"/>
    </xf>
    <xf numFmtId="49" fontId="8" fillId="0" borderId="8" xfId="0" applyNumberFormat="1" applyFont="1" applyFill="1" applyBorder="1" applyAlignment="1" applyProtection="1">
      <alignment horizontal="left"/>
    </xf>
    <xf numFmtId="0" fontId="7" fillId="4" borderId="6" xfId="0" applyNumberFormat="1" applyFont="1" applyFill="1" applyBorder="1" applyAlignment="1" applyProtection="1">
      <alignment horizontal="center" wrapText="1"/>
    </xf>
    <xf numFmtId="0" fontId="3" fillId="0" borderId="22" xfId="0" applyNumberFormat="1" applyFont="1" applyFill="1" applyBorder="1" applyProtection="1"/>
    <xf numFmtId="4" fontId="15" fillId="0" borderId="61" xfId="0" applyNumberFormat="1" applyFont="1" applyFill="1" applyBorder="1" applyAlignment="1" applyProtection="1">
      <alignment horizontal="right" wrapText="1"/>
      <protection locked="0"/>
    </xf>
    <xf numFmtId="4" fontId="15" fillId="0" borderId="62" xfId="0" applyNumberFormat="1" applyFont="1" applyFill="1" applyBorder="1" applyAlignment="1" applyProtection="1">
      <alignment horizontal="right" wrapText="1"/>
      <protection locked="0"/>
    </xf>
    <xf numFmtId="4" fontId="15" fillId="0" borderId="23" xfId="0" applyNumberFormat="1" applyFont="1" applyFill="1" applyBorder="1" applyAlignment="1" applyProtection="1">
      <alignment horizontal="right" wrapText="1"/>
      <protection locked="0"/>
    </xf>
    <xf numFmtId="4" fontId="15" fillId="0" borderId="14" xfId="0" applyNumberFormat="1" applyFont="1" applyFill="1" applyBorder="1" applyAlignment="1" applyProtection="1">
      <alignment horizontal="right"/>
      <protection locked="0"/>
    </xf>
    <xf numFmtId="4" fontId="15" fillId="0" borderId="61" xfId="0" applyNumberFormat="1" applyFont="1" applyFill="1" applyBorder="1" applyAlignment="1" applyProtection="1">
      <alignment horizontal="right"/>
      <protection locked="0"/>
    </xf>
    <xf numFmtId="4" fontId="15" fillId="0" borderId="62" xfId="0" applyNumberFormat="1" applyFont="1" applyFill="1" applyBorder="1" applyAlignment="1" applyProtection="1">
      <alignment horizontal="right"/>
      <protection locked="0"/>
    </xf>
    <xf numFmtId="4" fontId="15" fillId="0" borderId="14" xfId="0" applyNumberFormat="1" applyFont="1" applyFill="1" applyBorder="1" applyAlignment="1" applyProtection="1">
      <alignment horizontal="right" wrapText="1"/>
      <protection locked="0"/>
    </xf>
    <xf numFmtId="4" fontId="15" fillId="0" borderId="10" xfId="0" applyNumberFormat="1" applyFont="1" applyFill="1" applyBorder="1" applyAlignment="1" applyProtection="1">
      <alignment horizontal="right" wrapText="1"/>
      <protection locked="0"/>
    </xf>
    <xf numFmtId="0" fontId="4" fillId="4" borderId="0" xfId="0" applyFont="1" applyFill="1" applyAlignment="1">
      <alignment horizontal="center" wrapText="1"/>
    </xf>
    <xf numFmtId="0" fontId="0" fillId="0" borderId="22" xfId="0" applyBorder="1" applyAlignment="1"/>
    <xf numFmtId="0" fontId="13" fillId="0" borderId="24" xfId="0" applyFont="1" applyFill="1" applyBorder="1"/>
    <xf numFmtId="0" fontId="13" fillId="0" borderId="2" xfId="0" applyFont="1" applyFill="1" applyBorder="1"/>
    <xf numFmtId="0" fontId="13" fillId="0" borderId="8" xfId="0" applyFont="1" applyFill="1" applyBorder="1"/>
    <xf numFmtId="0" fontId="13" fillId="0" borderId="63" xfId="0" applyFont="1" applyFill="1" applyBorder="1"/>
    <xf numFmtId="0" fontId="7" fillId="0" borderId="63" xfId="0" applyFont="1" applyFill="1" applyBorder="1"/>
    <xf numFmtId="0" fontId="7" fillId="0" borderId="66" xfId="0" applyFont="1" applyFill="1" applyBorder="1"/>
    <xf numFmtId="0" fontId="0" fillId="0" borderId="10" xfId="0" applyFill="1" applyBorder="1"/>
    <xf numFmtId="0" fontId="0" fillId="0" borderId="23" xfId="0" applyFill="1" applyBorder="1"/>
    <xf numFmtId="0" fontId="13" fillId="0" borderId="22" xfId="0" applyFont="1" applyFill="1" applyBorder="1"/>
    <xf numFmtId="0" fontId="7" fillId="0" borderId="24" xfId="0" applyFont="1" applyFill="1" applyBorder="1"/>
    <xf numFmtId="0" fontId="13" fillId="0" borderId="67" xfId="0" applyFont="1" applyFill="1" applyBorder="1"/>
    <xf numFmtId="0" fontId="7" fillId="0" borderId="67" xfId="0" applyFont="1" applyFill="1" applyBorder="1"/>
    <xf numFmtId="0" fontId="13" fillId="0" borderId="41" xfId="0" applyFont="1" applyFill="1" applyBorder="1"/>
    <xf numFmtId="0" fontId="4" fillId="0" borderId="52" xfId="0" applyFont="1" applyFill="1" applyBorder="1" applyAlignment="1">
      <alignment horizontal="center" wrapText="1"/>
    </xf>
    <xf numFmtId="0" fontId="10" fillId="0" borderId="53" xfId="0" applyFont="1" applyFill="1" applyBorder="1" applyAlignment="1">
      <alignment horizontal="center" vertical="center" wrapText="1"/>
    </xf>
    <xf numFmtId="0" fontId="15" fillId="0" borderId="54" xfId="0" applyFont="1" applyFill="1" applyBorder="1" applyAlignment="1">
      <alignment horizontal="center" wrapText="1"/>
    </xf>
    <xf numFmtId="0" fontId="4" fillId="0" borderId="69" xfId="0" applyFont="1" applyFill="1" applyBorder="1" applyAlignment="1">
      <alignment horizontal="center" wrapText="1"/>
    </xf>
    <xf numFmtId="0" fontId="10" fillId="0" borderId="70" xfId="0" applyFont="1" applyFill="1" applyBorder="1" applyAlignment="1">
      <alignment horizontal="center" vertical="center" wrapText="1"/>
    </xf>
    <xf numFmtId="0" fontId="16" fillId="0" borderId="68" xfId="0" applyFont="1" applyFill="1" applyBorder="1" applyAlignment="1">
      <alignment wrapText="1"/>
    </xf>
    <xf numFmtId="0" fontId="5" fillId="2" borderId="16" xfId="0" applyNumberFormat="1" applyFont="1" applyFill="1" applyBorder="1" applyAlignment="1" applyProtection="1">
      <alignment horizontal="center"/>
    </xf>
    <xf numFmtId="0" fontId="5" fillId="2" borderId="15" xfId="0" applyNumberFormat="1" applyFont="1" applyFill="1" applyBorder="1" applyAlignment="1" applyProtection="1">
      <alignment horizontal="center"/>
    </xf>
    <xf numFmtId="49" fontId="8" fillId="0" borderId="63" xfId="0" applyNumberFormat="1" applyFont="1" applyFill="1" applyBorder="1" applyAlignment="1" applyProtection="1">
      <alignment horizontal="left" wrapText="1"/>
    </xf>
    <xf numFmtId="49" fontId="6" fillId="0" borderId="63" xfId="0" applyNumberFormat="1" applyFont="1" applyFill="1" applyBorder="1" applyAlignment="1" applyProtection="1">
      <alignment horizontal="left" wrapText="1"/>
    </xf>
    <xf numFmtId="49" fontId="7" fillId="0" borderId="63" xfId="0" applyNumberFormat="1" applyFont="1" applyFill="1" applyBorder="1" applyAlignment="1" applyProtection="1">
      <alignment wrapText="1"/>
    </xf>
    <xf numFmtId="49" fontId="7" fillId="0" borderId="63" xfId="0" applyNumberFormat="1" applyFont="1" applyFill="1" applyBorder="1" applyAlignment="1" applyProtection="1">
      <alignment horizontal="left" wrapText="1"/>
    </xf>
    <xf numFmtId="49" fontId="8" fillId="0" borderId="22" xfId="0" applyNumberFormat="1" applyFont="1" applyFill="1" applyBorder="1" applyAlignment="1" applyProtection="1">
      <alignment horizontal="left"/>
    </xf>
    <xf numFmtId="49" fontId="8" fillId="0" borderId="22" xfId="0" applyNumberFormat="1" applyFont="1" applyFill="1" applyBorder="1" applyAlignment="1" applyProtection="1"/>
    <xf numFmtId="0" fontId="3" fillId="0" borderId="22" xfId="0" applyFont="1" applyBorder="1" applyAlignment="1"/>
    <xf numFmtId="49" fontId="7" fillId="0" borderId="2" xfId="0" applyNumberFormat="1" applyFont="1" applyFill="1" applyBorder="1" applyAlignment="1" applyProtection="1">
      <alignment wrapText="1"/>
    </xf>
    <xf numFmtId="49" fontId="6" fillId="0" borderId="22" xfId="0" applyNumberFormat="1" applyFont="1" applyFill="1" applyBorder="1" applyAlignment="1" applyProtection="1">
      <alignment horizontal="left"/>
    </xf>
    <xf numFmtId="49" fontId="7" fillId="0" borderId="22" xfId="0" applyNumberFormat="1" applyFont="1" applyFill="1" applyBorder="1" applyAlignment="1" applyProtection="1">
      <alignment horizontal="left"/>
    </xf>
    <xf numFmtId="49" fontId="8" fillId="0" borderId="63" xfId="0" applyNumberFormat="1" applyFont="1" applyFill="1" applyBorder="1" applyAlignment="1" applyProtection="1">
      <alignment horizontal="left"/>
    </xf>
    <xf numFmtId="49" fontId="6" fillId="0" borderId="63" xfId="0" applyNumberFormat="1" applyFont="1" applyFill="1" applyBorder="1" applyAlignment="1" applyProtection="1">
      <alignment horizontal="left"/>
    </xf>
    <xf numFmtId="49" fontId="7" fillId="0" borderId="63" xfId="0" applyNumberFormat="1" applyFont="1" applyFill="1" applyBorder="1" applyProtection="1"/>
    <xf numFmtId="49" fontId="7" fillId="0" borderId="63" xfId="0" applyNumberFormat="1" applyFont="1" applyFill="1" applyBorder="1" applyAlignment="1" applyProtection="1">
      <alignment horizontal="left"/>
    </xf>
    <xf numFmtId="49" fontId="7" fillId="0" borderId="8" xfId="0" applyNumberFormat="1" applyFont="1" applyFill="1" applyBorder="1" applyAlignment="1" applyProtection="1">
      <alignment wrapText="1"/>
    </xf>
    <xf numFmtId="0" fontId="5" fillId="0" borderId="41" xfId="0" applyNumberFormat="1" applyFont="1" applyFill="1" applyBorder="1" applyAlignment="1" applyProtection="1">
      <alignment horizontal="center"/>
    </xf>
    <xf numFmtId="0" fontId="4" fillId="0" borderId="58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5" fillId="6" borderId="4" xfId="0" applyNumberFormat="1" applyFont="1" applyFill="1" applyBorder="1" applyAlignment="1" applyProtection="1">
      <alignment horizontal="center"/>
    </xf>
    <xf numFmtId="0" fontId="5" fillId="6" borderId="6" xfId="0" applyNumberFormat="1" applyFont="1" applyFill="1" applyBorder="1" applyAlignment="1" applyProtection="1">
      <alignment horizontal="center"/>
    </xf>
    <xf numFmtId="0" fontId="5" fillId="6" borderId="6" xfId="0" applyNumberFormat="1" applyFont="1" applyFill="1" applyBorder="1" applyAlignment="1" applyProtection="1">
      <alignment horizontal="left" wrapText="1"/>
    </xf>
    <xf numFmtId="0" fontId="5" fillId="0" borderId="44" xfId="0" applyNumberFormat="1" applyFont="1" applyFill="1" applyBorder="1" applyAlignment="1" applyProtection="1">
      <alignment horizontal="center"/>
    </xf>
    <xf numFmtId="0" fontId="4" fillId="0" borderId="13" xfId="0" applyNumberFormat="1" applyFont="1" applyFill="1" applyBorder="1" applyAlignment="1" applyProtection="1">
      <alignment horizontal="center"/>
    </xf>
    <xf numFmtId="0" fontId="4" fillId="6" borderId="13" xfId="0" applyNumberFormat="1" applyFont="1" applyFill="1" applyBorder="1" applyAlignment="1" applyProtection="1">
      <alignment horizontal="center"/>
    </xf>
    <xf numFmtId="0" fontId="5" fillId="0" borderId="58" xfId="0" applyNumberFormat="1" applyFont="1" applyFill="1" applyBorder="1" applyAlignment="1" applyProtection="1">
      <alignment horizontal="left" wrapText="1"/>
    </xf>
    <xf numFmtId="0" fontId="5" fillId="0" borderId="12" xfId="0" applyNumberFormat="1" applyFont="1" applyFill="1" applyBorder="1" applyAlignment="1" applyProtection="1">
      <alignment horizontal="left" wrapText="1"/>
    </xf>
    <xf numFmtId="4" fontId="4" fillId="0" borderId="12" xfId="0" applyNumberFormat="1" applyFont="1" applyFill="1" applyBorder="1" applyAlignment="1" applyProtection="1">
      <alignment horizontal="right"/>
      <protection locked="0"/>
    </xf>
    <xf numFmtId="49" fontId="8" fillId="0" borderId="67" xfId="0" applyNumberFormat="1" applyFont="1" applyFill="1" applyBorder="1" applyAlignment="1" applyProtection="1">
      <alignment horizontal="left"/>
    </xf>
    <xf numFmtId="49" fontId="8" fillId="0" borderId="0" xfId="0" applyNumberFormat="1" applyFont="1" applyFill="1" applyBorder="1" applyAlignment="1" applyProtection="1">
      <alignment horizontal="left"/>
    </xf>
    <xf numFmtId="0" fontId="7" fillId="0" borderId="20" xfId="0" applyFont="1" applyBorder="1" applyAlignment="1"/>
    <xf numFmtId="49" fontId="8" fillId="0" borderId="0" xfId="0" applyNumberFormat="1" applyFont="1" applyFill="1" applyAlignment="1" applyProtection="1"/>
    <xf numFmtId="0" fontId="7" fillId="0" borderId="0" xfId="0" applyFont="1" applyAlignment="1"/>
    <xf numFmtId="0" fontId="4" fillId="0" borderId="17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4" fontId="4" fillId="0" borderId="59" xfId="0" applyNumberFormat="1" applyFont="1" applyFill="1" applyBorder="1" applyAlignment="1" applyProtection="1">
      <alignment horizontal="right" wrapText="1"/>
    </xf>
    <xf numFmtId="49" fontId="6" fillId="0" borderId="0" xfId="0" applyNumberFormat="1" applyFont="1" applyFill="1" applyBorder="1" applyAlignment="1" applyProtection="1">
      <alignment horizontal="left"/>
    </xf>
    <xf numFmtId="49" fontId="7" fillId="0" borderId="0" xfId="0" applyNumberFormat="1" applyFont="1" applyFill="1" applyBorder="1" applyProtection="1"/>
    <xf numFmtId="49" fontId="7" fillId="0" borderId="0" xfId="0" applyNumberFormat="1" applyFont="1" applyFill="1" applyBorder="1" applyAlignment="1" applyProtection="1">
      <alignment wrapText="1"/>
    </xf>
    <xf numFmtId="49" fontId="8" fillId="0" borderId="0" xfId="0" applyNumberFormat="1" applyFont="1" applyFill="1" applyBorder="1" applyAlignment="1" applyProtection="1">
      <alignment horizontal="left" wrapText="1"/>
    </xf>
    <xf numFmtId="49" fontId="6" fillId="0" borderId="0" xfId="0" applyNumberFormat="1" applyFont="1" applyFill="1" applyBorder="1" applyAlignment="1" applyProtection="1">
      <alignment horizontal="left" wrapText="1"/>
    </xf>
    <xf numFmtId="49" fontId="7" fillId="0" borderId="0" xfId="0" applyNumberFormat="1" applyFont="1" applyFill="1" applyBorder="1" applyAlignment="1" applyProtection="1">
      <alignment horizontal="left" wrapText="1"/>
    </xf>
    <xf numFmtId="0" fontId="5" fillId="6" borderId="13" xfId="0" applyNumberFormat="1" applyFont="1" applyFill="1" applyBorder="1" applyAlignment="1" applyProtection="1">
      <alignment horizontal="left" wrapText="1"/>
    </xf>
    <xf numFmtId="0" fontId="5" fillId="0" borderId="8" xfId="0" applyNumberFormat="1" applyFont="1" applyFill="1" applyBorder="1" applyAlignment="1" applyProtection="1">
      <alignment horizontal="center"/>
    </xf>
    <xf numFmtId="0" fontId="5" fillId="0" borderId="3" xfId="0" applyNumberFormat="1" applyFont="1" applyFill="1" applyBorder="1" applyAlignment="1" applyProtection="1">
      <alignment horizontal="center"/>
    </xf>
    <xf numFmtId="4" fontId="15" fillId="0" borderId="6" xfId="0" applyNumberFormat="1" applyFont="1" applyFill="1" applyBorder="1" applyAlignment="1" applyProtection="1">
      <alignment horizontal="right" wrapText="1"/>
    </xf>
    <xf numFmtId="4" fontId="15" fillId="0" borderId="7" xfId="0" applyNumberFormat="1" applyFont="1" applyFill="1" applyBorder="1" applyAlignment="1" applyProtection="1">
      <alignment horizontal="right" wrapText="1"/>
    </xf>
    <xf numFmtId="4" fontId="15" fillId="0" borderId="8" xfId="0" applyNumberFormat="1" applyFont="1" applyFill="1" applyBorder="1" applyAlignment="1" applyProtection="1">
      <alignment horizontal="right" wrapText="1"/>
    </xf>
    <xf numFmtId="4" fontId="15" fillId="0" borderId="17" xfId="0" applyNumberFormat="1" applyFont="1" applyFill="1" applyBorder="1" applyAlignment="1" applyProtection="1">
      <alignment horizontal="right"/>
    </xf>
    <xf numFmtId="4" fontId="15" fillId="0" borderId="6" xfId="0" applyNumberFormat="1" applyFont="1" applyFill="1" applyBorder="1" applyAlignment="1" applyProtection="1">
      <alignment horizontal="right"/>
    </xf>
    <xf numFmtId="4" fontId="15" fillId="0" borderId="7" xfId="0" applyNumberFormat="1" applyFont="1" applyFill="1" applyBorder="1" applyAlignment="1" applyProtection="1">
      <alignment horizontal="right"/>
    </xf>
    <xf numFmtId="4" fontId="15" fillId="0" borderId="17" xfId="0" applyNumberFormat="1" applyFont="1" applyFill="1" applyBorder="1" applyAlignment="1" applyProtection="1">
      <alignment horizontal="right" wrapText="1"/>
    </xf>
    <xf numFmtId="4" fontId="15" fillId="0" borderId="2" xfId="0" applyNumberFormat="1" applyFont="1" applyFill="1" applyBorder="1" applyAlignment="1" applyProtection="1">
      <alignment horizontal="right" wrapText="1"/>
    </xf>
    <xf numFmtId="4" fontId="4" fillId="0" borderId="28" xfId="0" applyNumberFormat="1" applyFont="1" applyFill="1" applyBorder="1" applyAlignment="1" applyProtection="1">
      <alignment horizontal="right" wrapText="1"/>
    </xf>
    <xf numFmtId="0" fontId="13" fillId="0" borderId="64" xfId="0" applyFont="1" applyFill="1" applyBorder="1" applyProtection="1">
      <protection locked="0"/>
    </xf>
    <xf numFmtId="0" fontId="13" fillId="0" borderId="20" xfId="0" applyFont="1" applyFill="1" applyBorder="1" applyProtection="1">
      <protection locked="0"/>
    </xf>
    <xf numFmtId="0" fontId="13" fillId="0" borderId="12" xfId="0" applyFont="1" applyFill="1" applyBorder="1" applyProtection="1">
      <protection locked="0"/>
    </xf>
    <xf numFmtId="0" fontId="13" fillId="0" borderId="63" xfId="0" applyFont="1" applyFill="1" applyBorder="1" applyProtection="1">
      <protection locked="0"/>
    </xf>
    <xf numFmtId="0" fontId="13" fillId="0" borderId="2" xfId="0" applyFont="1" applyFill="1" applyBorder="1" applyProtection="1">
      <protection locked="0"/>
    </xf>
    <xf numFmtId="0" fontId="13" fillId="0" borderId="8" xfId="0" applyFont="1" applyFill="1" applyBorder="1" applyProtection="1">
      <protection locked="0"/>
    </xf>
    <xf numFmtId="0" fontId="0" fillId="0" borderId="64" xfId="0" applyFill="1" applyBorder="1" applyProtection="1">
      <protection locked="0"/>
    </xf>
    <xf numFmtId="0" fontId="0" fillId="0" borderId="20" xfId="0" applyFill="1" applyBorder="1" applyProtection="1">
      <protection locked="0"/>
    </xf>
    <xf numFmtId="0" fontId="0" fillId="0" borderId="8" xfId="0" applyFill="1" applyBorder="1" applyProtection="1">
      <protection locked="0"/>
    </xf>
    <xf numFmtId="0" fontId="7" fillId="0" borderId="6" xfId="0" applyNumberFormat="1" applyFont="1" applyFill="1" applyBorder="1" applyProtection="1">
      <protection locked="0"/>
    </xf>
    <xf numFmtId="0" fontId="7" fillId="0" borderId="7" xfId="0" applyNumberFormat="1" applyFont="1" applyFill="1" applyBorder="1" applyProtection="1">
      <protection locked="0"/>
    </xf>
    <xf numFmtId="0" fontId="7" fillId="0" borderId="12" xfId="0" applyNumberFormat="1" applyFont="1" applyBorder="1" applyProtection="1">
      <protection locked="0"/>
    </xf>
    <xf numFmtId="0" fontId="7" fillId="0" borderId="13" xfId="0" applyNumberFormat="1" applyFont="1" applyBorder="1" applyProtection="1">
      <protection locked="0"/>
    </xf>
    <xf numFmtId="0" fontId="7" fillId="0" borderId="58" xfId="0" applyNumberFormat="1" applyFont="1" applyBorder="1" applyProtection="1">
      <protection locked="0"/>
    </xf>
    <xf numFmtId="0" fontId="7" fillId="0" borderId="12" xfId="0" applyNumberFormat="1" applyFont="1" applyFill="1" applyBorder="1" applyProtection="1">
      <protection locked="0"/>
    </xf>
    <xf numFmtId="0" fontId="7" fillId="0" borderId="13" xfId="0" applyNumberFormat="1" applyFont="1" applyFill="1" applyBorder="1" applyProtection="1">
      <protection locked="0"/>
    </xf>
    <xf numFmtId="0" fontId="7" fillId="0" borderId="58" xfId="0" applyNumberFormat="1" applyFont="1" applyFill="1" applyBorder="1" applyProtection="1">
      <protection locked="0"/>
    </xf>
    <xf numFmtId="0" fontId="7" fillId="0" borderId="24" xfId="0" applyNumberFormat="1" applyFont="1" applyFill="1" applyBorder="1" applyProtection="1">
      <protection locked="0"/>
    </xf>
    <xf numFmtId="0" fontId="7" fillId="0" borderId="8" xfId="0" applyNumberFormat="1" applyFont="1" applyFill="1" applyBorder="1" applyProtection="1">
      <protection locked="0"/>
    </xf>
    <xf numFmtId="0" fontId="7" fillId="0" borderId="63" xfId="0" applyNumberFormat="1" applyFont="1" applyFill="1" applyBorder="1" applyAlignment="1" applyProtection="1">
      <alignment wrapText="1"/>
      <protection locked="0"/>
    </xf>
    <xf numFmtId="0" fontId="7" fillId="0" borderId="63" xfId="0" applyNumberFormat="1" applyFont="1" applyFill="1" applyBorder="1" applyProtection="1">
      <protection locked="0"/>
    </xf>
    <xf numFmtId="0" fontId="7" fillId="0" borderId="2" xfId="0" applyNumberFormat="1" applyFont="1" applyFill="1" applyBorder="1" applyProtection="1">
      <protection locked="0"/>
    </xf>
    <xf numFmtId="0" fontId="7" fillId="0" borderId="20" xfId="0" applyNumberFormat="1" applyFont="1" applyFill="1" applyBorder="1" applyProtection="1">
      <protection locked="0"/>
    </xf>
    <xf numFmtId="0" fontId="7" fillId="0" borderId="64" xfId="0" applyNumberFormat="1" applyFont="1" applyFill="1" applyBorder="1" applyAlignment="1" applyProtection="1">
      <alignment wrapText="1"/>
      <protection locked="0"/>
    </xf>
    <xf numFmtId="0" fontId="7" fillId="0" borderId="20" xfId="0" applyNumberFormat="1" applyFont="1" applyFill="1" applyBorder="1" applyAlignment="1" applyProtection="1">
      <alignment wrapText="1"/>
      <protection locked="0"/>
    </xf>
    <xf numFmtId="0" fontId="7" fillId="0" borderId="8" xfId="0" applyNumberFormat="1" applyFont="1" applyFill="1" applyBorder="1" applyAlignment="1" applyProtection="1">
      <alignment wrapText="1"/>
      <protection locked="0"/>
    </xf>
    <xf numFmtId="0" fontId="7" fillId="0" borderId="2" xfId="0" applyNumberFormat="1" applyFont="1" applyFill="1" applyBorder="1" applyAlignment="1" applyProtection="1">
      <alignment wrapText="1"/>
      <protection locked="0"/>
    </xf>
    <xf numFmtId="0" fontId="7" fillId="0" borderId="64" xfId="0" applyNumberFormat="1" applyFont="1" applyFill="1" applyBorder="1" applyProtection="1">
      <protection locked="0"/>
    </xf>
    <xf numFmtId="0" fontId="5" fillId="2" borderId="42" xfId="0" applyNumberFormat="1" applyFont="1" applyFill="1" applyBorder="1" applyAlignment="1" applyProtection="1">
      <alignment horizontal="center"/>
    </xf>
    <xf numFmtId="49" fontId="9" fillId="0" borderId="23" xfId="0" applyNumberFormat="1" applyFont="1" applyFill="1" applyBorder="1" applyAlignment="1" applyProtection="1">
      <alignment horizontal="left"/>
    </xf>
    <xf numFmtId="49" fontId="9" fillId="0" borderId="22" xfId="0" applyNumberFormat="1" applyFont="1" applyFill="1" applyBorder="1" applyAlignment="1" applyProtection="1">
      <alignment horizontal="left"/>
    </xf>
    <xf numFmtId="49" fontId="9" fillId="0" borderId="12" xfId="0" applyNumberFormat="1" applyFont="1" applyFill="1" applyBorder="1" applyAlignment="1" applyProtection="1">
      <alignment horizontal="left"/>
    </xf>
    <xf numFmtId="49" fontId="8" fillId="0" borderId="0" xfId="0" quotePrefix="1" applyNumberFormat="1" applyFont="1" applyFill="1" applyBorder="1" applyAlignment="1" applyProtection="1">
      <alignment horizontal="left"/>
    </xf>
    <xf numFmtId="49" fontId="0" fillId="0" borderId="0" xfId="0" applyNumberFormat="1" applyBorder="1" applyAlignment="1"/>
    <xf numFmtId="49" fontId="0" fillId="0" borderId="20" xfId="0" applyNumberFormat="1" applyBorder="1" applyAlignment="1"/>
    <xf numFmtId="49" fontId="8" fillId="0" borderId="10" xfId="0" quotePrefix="1" applyNumberFormat="1" applyFont="1" applyFill="1" applyBorder="1" applyAlignment="1" applyProtection="1">
      <alignment horizontal="left"/>
    </xf>
    <xf numFmtId="49" fontId="8" fillId="0" borderId="10" xfId="0" applyNumberFormat="1" applyFont="1" applyFill="1" applyBorder="1" applyAlignment="1" applyProtection="1">
      <alignment horizontal="left"/>
    </xf>
    <xf numFmtId="0" fontId="0" fillId="0" borderId="0" xfId="0" applyBorder="1" applyAlignment="1"/>
    <xf numFmtId="0" fontId="0" fillId="0" borderId="20" xfId="0" applyBorder="1" applyAlignment="1"/>
    <xf numFmtId="49" fontId="9" fillId="0" borderId="10" xfId="0" applyNumberFormat="1" applyFont="1" applyFill="1" applyBorder="1" applyAlignment="1" applyProtection="1"/>
    <xf numFmtId="0" fontId="0" fillId="0" borderId="0" xfId="0" applyFill="1" applyBorder="1" applyAlignment="1"/>
    <xf numFmtId="0" fontId="0" fillId="0" borderId="20" xfId="0" applyFill="1" applyBorder="1" applyAlignment="1"/>
    <xf numFmtId="49" fontId="8" fillId="0" borderId="20" xfId="0" quotePrefix="1" applyNumberFormat="1" applyFont="1" applyFill="1" applyBorder="1" applyAlignment="1" applyProtection="1">
      <alignment horizontal="left"/>
    </xf>
    <xf numFmtId="49" fontId="8" fillId="0" borderId="66" xfId="0" applyNumberFormat="1" applyFont="1" applyFill="1" applyBorder="1" applyAlignment="1" applyProtection="1"/>
    <xf numFmtId="49" fontId="8" fillId="0" borderId="67" xfId="0" applyNumberFormat="1" applyFont="1" applyFill="1" applyBorder="1" applyAlignment="1" applyProtection="1"/>
    <xf numFmtId="49" fontId="8" fillId="0" borderId="64" xfId="0" applyNumberFormat="1" applyFont="1" applyFill="1" applyBorder="1" applyAlignment="1" applyProtection="1"/>
    <xf numFmtId="49" fontId="9" fillId="0" borderId="23" xfId="0" applyNumberFormat="1" applyFont="1" applyFill="1" applyBorder="1" applyAlignment="1" applyProtection="1">
      <alignment horizontal="left" wrapText="1"/>
    </xf>
    <xf numFmtId="0" fontId="0" fillId="0" borderId="22" xfId="0" applyFill="1" applyBorder="1" applyAlignment="1"/>
    <xf numFmtId="0" fontId="0" fillId="0" borderId="12" xfId="0" applyFill="1" applyBorder="1" applyAlignment="1"/>
    <xf numFmtId="0" fontId="1" fillId="0" borderId="0" xfId="0" applyNumberFormat="1" applyFont="1" applyAlignment="1" applyProtection="1">
      <alignment horizontal="left"/>
    </xf>
    <xf numFmtId="0" fontId="4" fillId="0" borderId="43" xfId="0" applyNumberFormat="1" applyFont="1" applyBorder="1" applyAlignment="1" applyProtection="1">
      <alignment horizontal="center" vertical="center" wrapText="1"/>
    </xf>
    <xf numFmtId="0" fontId="4" fillId="0" borderId="42" xfId="0" applyNumberFormat="1" applyFont="1" applyBorder="1" applyAlignment="1" applyProtection="1">
      <alignment horizontal="center" vertical="center" wrapText="1"/>
    </xf>
    <xf numFmtId="0" fontId="4" fillId="0" borderId="44" xfId="0" applyNumberFormat="1" applyFont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45" xfId="0" applyNumberFormat="1" applyFont="1" applyBorder="1" applyAlignment="1" applyProtection="1">
      <alignment horizontal="center" vertical="center" wrapText="1"/>
    </xf>
    <xf numFmtId="0" fontId="4" fillId="0" borderId="1" xfId="0" applyNumberFormat="1" applyFont="1" applyBorder="1" applyAlignment="1" applyProtection="1">
      <alignment horizontal="center" vertical="center" wrapText="1"/>
    </xf>
    <xf numFmtId="0" fontId="4" fillId="0" borderId="2" xfId="0" applyNumberFormat="1" applyFont="1" applyBorder="1" applyAlignment="1" applyProtection="1">
      <alignment horizontal="center" vertical="center" wrapText="1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11" fillId="0" borderId="1" xfId="0" applyNumberFormat="1" applyFont="1" applyBorder="1" applyAlignment="1" applyProtection="1">
      <alignment horizontal="center" vertical="center" wrapText="1"/>
    </xf>
    <xf numFmtId="0" fontId="11" fillId="0" borderId="2" xfId="0" applyNumberFormat="1" applyFont="1" applyBorder="1" applyAlignment="1" applyProtection="1">
      <alignment horizontal="center" vertical="center" wrapText="1"/>
    </xf>
    <xf numFmtId="0" fontId="11" fillId="0" borderId="3" xfId="0" applyNumberFormat="1" applyFont="1" applyBorder="1" applyAlignment="1" applyProtection="1">
      <alignment horizontal="center" vertical="center" wrapText="1"/>
    </xf>
    <xf numFmtId="49" fontId="9" fillId="0" borderId="10" xfId="0" applyNumberFormat="1" applyFont="1" applyFill="1" applyBorder="1" applyAlignment="1" applyProtection="1">
      <alignment horizontal="left"/>
    </xf>
    <xf numFmtId="0" fontId="0" fillId="0" borderId="67" xfId="0" applyBorder="1" applyAlignment="1"/>
    <xf numFmtId="0" fontId="0" fillId="0" borderId="64" xfId="0" applyBorder="1" applyAlignment="1"/>
    <xf numFmtId="49" fontId="8" fillId="0" borderId="10" xfId="0" quotePrefix="1" applyNumberFormat="1" applyFont="1" applyFill="1" applyBorder="1" applyAlignment="1" applyProtection="1"/>
    <xf numFmtId="0" fontId="7" fillId="0" borderId="0" xfId="0" applyFont="1" applyBorder="1" applyAlignment="1"/>
    <xf numFmtId="0" fontId="7" fillId="0" borderId="20" xfId="0" applyFont="1" applyBorder="1" applyAlignment="1"/>
    <xf numFmtId="0" fontId="7" fillId="0" borderId="0" xfId="0" applyFont="1" applyFill="1" applyBorder="1" applyAlignment="1"/>
    <xf numFmtId="0" fontId="7" fillId="0" borderId="20" xfId="0" applyFont="1" applyFill="1" applyBorder="1" applyAlignment="1"/>
    <xf numFmtId="49" fontId="8" fillId="0" borderId="0" xfId="0" quotePrefix="1" applyNumberFormat="1" applyFont="1" applyFill="1" applyBorder="1" applyAlignment="1" applyProtection="1"/>
    <xf numFmtId="49" fontId="8" fillId="0" borderId="20" xfId="0" quotePrefix="1" applyNumberFormat="1" applyFont="1" applyFill="1" applyBorder="1" applyAlignment="1" applyProtection="1"/>
    <xf numFmtId="49" fontId="8" fillId="0" borderId="0" xfId="0" applyNumberFormat="1" applyFont="1" applyFill="1" applyBorder="1" applyAlignment="1" applyProtection="1">
      <alignment horizontal="left"/>
    </xf>
    <xf numFmtId="49" fontId="8" fillId="0" borderId="20" xfId="0" applyNumberFormat="1" applyFont="1" applyFill="1" applyBorder="1" applyAlignment="1" applyProtection="1">
      <alignment horizontal="left"/>
    </xf>
    <xf numFmtId="0" fontId="5" fillId="2" borderId="16" xfId="0" applyNumberFormat="1" applyFont="1" applyFill="1" applyBorder="1" applyAlignment="1" applyProtection="1">
      <alignment horizontal="center"/>
    </xf>
    <xf numFmtId="0" fontId="5" fillId="2" borderId="4" xfId="0" applyNumberFormat="1" applyFont="1" applyFill="1" applyBorder="1" applyAlignment="1" applyProtection="1">
      <alignment horizontal="center"/>
    </xf>
    <xf numFmtId="0" fontId="5" fillId="2" borderId="43" xfId="0" applyNumberFormat="1" applyFont="1" applyFill="1" applyBorder="1" applyAlignment="1" applyProtection="1">
      <alignment horizontal="center"/>
    </xf>
    <xf numFmtId="0" fontId="5" fillId="2" borderId="15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Alignment="1" applyProtection="1"/>
    <xf numFmtId="0" fontId="0" fillId="0" borderId="0" xfId="0" applyAlignment="1"/>
    <xf numFmtId="49" fontId="8" fillId="0" borderId="0" xfId="0" applyNumberFormat="1" applyFont="1" applyFill="1" applyAlignment="1" applyProtection="1"/>
    <xf numFmtId="0" fontId="7" fillId="0" borderId="0" xfId="0" applyFont="1" applyAlignment="1"/>
    <xf numFmtId="49" fontId="8" fillId="0" borderId="0" xfId="0" applyNumberFormat="1" applyFont="1" applyFill="1" applyAlignment="1" applyProtection="1">
      <alignment horizontal="left"/>
    </xf>
    <xf numFmtId="49" fontId="9" fillId="0" borderId="23" xfId="0" applyNumberFormat="1" applyFont="1" applyFill="1" applyBorder="1" applyAlignment="1" applyProtection="1"/>
    <xf numFmtId="0" fontId="0" fillId="0" borderId="22" xfId="0" applyBorder="1" applyAlignment="1"/>
    <xf numFmtId="0" fontId="0" fillId="0" borderId="12" xfId="0" applyBorder="1" applyAlignment="1"/>
    <xf numFmtId="49" fontId="8" fillId="0" borderId="10" xfId="0" applyNumberFormat="1" applyFont="1" applyFill="1" applyBorder="1" applyAlignment="1" applyProtection="1"/>
    <xf numFmtId="49" fontId="9" fillId="0" borderId="10" xfId="0" quotePrefix="1" applyNumberFormat="1" applyFont="1" applyFill="1" applyBorder="1" applyAlignment="1" applyProtection="1">
      <alignment horizontal="left"/>
    </xf>
    <xf numFmtId="49" fontId="9" fillId="0" borderId="23" xfId="0" quotePrefix="1" applyNumberFormat="1" applyFont="1" applyFill="1" applyBorder="1" applyAlignment="1" applyProtection="1">
      <alignment horizontal="left"/>
    </xf>
    <xf numFmtId="49" fontId="8" fillId="0" borderId="0" xfId="0" applyNumberFormat="1" applyFont="1" applyFill="1" applyBorder="1" applyAlignment="1" applyProtection="1"/>
    <xf numFmtId="49" fontId="6" fillId="0" borderId="0" xfId="0" applyNumberFormat="1" applyFont="1" applyFill="1" applyAlignment="1" applyProtection="1">
      <alignment horizontal="left" wrapText="1"/>
    </xf>
    <xf numFmtId="49" fontId="9" fillId="0" borderId="0" xfId="0" applyNumberFormat="1" applyFont="1" applyFill="1" applyAlignment="1" applyProtection="1"/>
    <xf numFmtId="49" fontId="8" fillId="0" borderId="20" xfId="0" applyNumberFormat="1" applyFont="1" applyFill="1" applyBorder="1" applyAlignment="1" applyProtection="1"/>
    <xf numFmtId="0" fontId="7" fillId="0" borderId="67" xfId="0" applyFont="1" applyBorder="1" applyAlignment="1"/>
    <xf numFmtId="0" fontId="7" fillId="0" borderId="64" xfId="0" applyFont="1" applyBorder="1" applyAlignment="1"/>
    <xf numFmtId="49" fontId="0" fillId="0" borderId="22" xfId="0" applyNumberFormat="1" applyFill="1" applyBorder="1" applyAlignment="1"/>
    <xf numFmtId="49" fontId="0" fillId="0" borderId="12" xfId="0" applyNumberFormat="1" applyFill="1" applyBorder="1" applyAlignment="1"/>
    <xf numFmtId="0" fontId="10" fillId="0" borderId="32" xfId="0" applyNumberFormat="1" applyFont="1" applyBorder="1" applyAlignment="1" applyProtection="1">
      <alignment horizontal="center" vertical="center" wrapText="1"/>
    </xf>
    <xf numFmtId="0" fontId="0" fillId="0" borderId="34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7" fillId="5" borderId="1" xfId="0" applyNumberFormat="1" applyFont="1" applyFill="1" applyBorder="1" applyAlignment="1" applyProtection="1"/>
    <xf numFmtId="0" fontId="0" fillId="5" borderId="8" xfId="0" applyFill="1" applyBorder="1" applyAlignment="1"/>
    <xf numFmtId="0" fontId="0" fillId="5" borderId="2" xfId="0" applyFill="1" applyBorder="1" applyAlignment="1"/>
    <xf numFmtId="49" fontId="8" fillId="0" borderId="22" xfId="0" applyNumberFormat="1" applyFont="1" applyFill="1" applyBorder="1" applyAlignment="1" applyProtection="1"/>
    <xf numFmtId="49" fontId="8" fillId="0" borderId="66" xfId="0" applyNumberFormat="1" applyFont="1" applyFill="1" applyBorder="1" applyAlignment="1" applyProtection="1">
      <alignment horizontal="left"/>
    </xf>
    <xf numFmtId="0" fontId="8" fillId="0" borderId="66" xfId="0" applyNumberFormat="1" applyFont="1" applyFill="1" applyBorder="1" applyAlignment="1" applyProtection="1"/>
    <xf numFmtId="0" fontId="8" fillId="0" borderId="67" xfId="0" applyNumberFormat="1" applyFont="1" applyFill="1" applyBorder="1" applyAlignment="1" applyProtection="1"/>
    <xf numFmtId="0" fontId="8" fillId="0" borderId="64" xfId="0" applyNumberFormat="1" applyFont="1" applyFill="1" applyBorder="1" applyAlignment="1" applyProtection="1"/>
    <xf numFmtId="0" fontId="8" fillId="0" borderId="23" xfId="0" applyNumberFormat="1" applyFont="1" applyFill="1" applyBorder="1" applyAlignment="1" applyProtection="1"/>
    <xf numFmtId="0" fontId="8" fillId="0" borderId="22" xfId="0" applyNumberFormat="1" applyFont="1" applyFill="1" applyBorder="1" applyAlignment="1" applyProtection="1"/>
    <xf numFmtId="0" fontId="8" fillId="0" borderId="12" xfId="0" applyNumberFormat="1" applyFont="1" applyFill="1" applyBorder="1" applyAlignment="1" applyProtection="1"/>
    <xf numFmtId="0" fontId="9" fillId="0" borderId="1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9" fillId="0" borderId="20" xfId="0" applyNumberFormat="1" applyFont="1" applyFill="1" applyBorder="1" applyAlignment="1" applyProtection="1"/>
    <xf numFmtId="49" fontId="9" fillId="0" borderId="0" xfId="0" applyNumberFormat="1" applyFont="1" applyFill="1" applyBorder="1" applyAlignment="1" applyProtection="1"/>
    <xf numFmtId="49" fontId="1" fillId="4" borderId="61" xfId="0" applyNumberFormat="1" applyFont="1" applyFill="1" applyBorder="1" applyAlignment="1" applyProtection="1">
      <alignment horizontal="left" vertical="center"/>
    </xf>
    <xf numFmtId="49" fontId="1" fillId="4" borderId="63" xfId="0" applyNumberFormat="1" applyFont="1" applyFill="1" applyBorder="1" applyAlignment="1" applyProtection="1">
      <alignment horizontal="left" vertical="center"/>
    </xf>
    <xf numFmtId="49" fontId="1" fillId="4" borderId="13" xfId="0" applyNumberFormat="1" applyFont="1" applyFill="1" applyBorder="1" applyAlignment="1" applyProtection="1">
      <alignment horizontal="left" vertical="center"/>
    </xf>
    <xf numFmtId="49" fontId="4" fillId="0" borderId="0" xfId="0" applyNumberFormat="1" applyFont="1" applyFill="1" applyBorder="1" applyAlignment="1" applyProtection="1">
      <alignment horizontal="right"/>
    </xf>
    <xf numFmtId="49" fontId="4" fillId="0" borderId="34" xfId="0" applyNumberFormat="1" applyFont="1" applyFill="1" applyBorder="1" applyAlignment="1" applyProtection="1">
      <alignment horizontal="right"/>
    </xf>
    <xf numFmtId="0" fontId="7" fillId="0" borderId="67" xfId="0" applyFont="1" applyFill="1" applyBorder="1" applyAlignment="1"/>
    <xf numFmtId="0" fontId="7" fillId="0" borderId="66" xfId="0" applyFont="1" applyFill="1" applyBorder="1" applyAlignment="1"/>
    <xf numFmtId="0" fontId="7" fillId="0" borderId="10" xfId="0" applyFont="1" applyFill="1" applyBorder="1" applyAlignment="1"/>
    <xf numFmtId="0" fontId="5" fillId="0" borderId="57" xfId="0" quotePrefix="1" applyFont="1" applyFill="1" applyBorder="1" applyAlignment="1">
      <alignment horizontal="left" wrapText="1"/>
    </xf>
    <xf numFmtId="0" fontId="16" fillId="0" borderId="41" xfId="0" quotePrefix="1" applyFont="1" applyFill="1" applyBorder="1" applyAlignment="1">
      <alignment horizontal="left" wrapText="1"/>
    </xf>
    <xf numFmtId="0" fontId="16" fillId="0" borderId="41" xfId="0" applyFont="1" applyFill="1" applyBorder="1" applyAlignment="1">
      <alignment horizontal="left" wrapText="1"/>
    </xf>
    <xf numFmtId="0" fontId="16" fillId="0" borderId="58" xfId="0" applyFont="1" applyFill="1" applyBorder="1" applyAlignment="1">
      <alignment horizontal="left" wrapText="1"/>
    </xf>
    <xf numFmtId="0" fontId="4" fillId="0" borderId="57" xfId="0" applyFont="1" applyFill="1" applyBorder="1" applyAlignment="1">
      <alignment horizontal="right"/>
    </xf>
    <xf numFmtId="0" fontId="15" fillId="0" borderId="41" xfId="0" applyFont="1" applyFill="1" applyBorder="1" applyAlignment="1">
      <alignment horizontal="right"/>
    </xf>
    <xf numFmtId="0" fontId="16" fillId="0" borderId="41" xfId="0" applyFont="1" applyFill="1" applyBorder="1" applyAlignment="1" applyProtection="1">
      <alignment horizontal="left"/>
      <protection locked="0"/>
    </xf>
    <xf numFmtId="0" fontId="14" fillId="0" borderId="0" xfId="0" applyFont="1" applyFill="1" applyAlignment="1">
      <alignment horizontal="left" wrapText="1"/>
    </xf>
    <xf numFmtId="0" fontId="13" fillId="0" borderId="66" xfId="0" applyFont="1" applyFill="1" applyBorder="1" applyAlignment="1"/>
    <xf numFmtId="0" fontId="7" fillId="0" borderId="10" xfId="0" applyFont="1" applyFill="1" applyBorder="1" applyAlignment="1">
      <alignment wrapText="1"/>
    </xf>
    <xf numFmtId="0" fontId="13" fillId="0" borderId="10" xfId="0" applyFont="1" applyFill="1" applyBorder="1" applyAlignment="1"/>
    <xf numFmtId="0" fontId="13" fillId="0" borderId="23" xfId="0" applyFont="1" applyFill="1" applyBorder="1" applyAlignment="1"/>
    <xf numFmtId="0" fontId="6" fillId="4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0" fontId="5" fillId="0" borderId="56" xfId="0" quotePrefix="1" applyFont="1" applyFill="1" applyBorder="1" applyAlignment="1">
      <alignment horizontal="left" wrapText="1"/>
    </xf>
    <xf numFmtId="0" fontId="16" fillId="0" borderId="0" xfId="0" quotePrefix="1" applyFont="1" applyFill="1" applyBorder="1" applyAlignment="1">
      <alignment horizontal="left" wrapText="1"/>
    </xf>
    <xf numFmtId="0" fontId="16" fillId="0" borderId="0" xfId="0" applyFont="1" applyFill="1" applyBorder="1" applyAlignment="1">
      <alignment horizontal="left" wrapText="1"/>
    </xf>
    <xf numFmtId="0" fontId="16" fillId="0" borderId="20" xfId="0" applyFont="1" applyFill="1" applyBorder="1" applyAlignment="1">
      <alignment horizontal="left" wrapText="1"/>
    </xf>
    <xf numFmtId="0" fontId="16" fillId="0" borderId="57" xfId="0" quotePrefix="1" applyFont="1" applyFill="1" applyBorder="1" applyAlignment="1">
      <alignment horizontal="left" wrapText="1"/>
    </xf>
    <xf numFmtId="0" fontId="15" fillId="0" borderId="55" xfId="0" applyFont="1" applyFill="1" applyBorder="1" applyAlignment="1">
      <alignment horizontal="left" wrapText="1"/>
    </xf>
    <xf numFmtId="0" fontId="15" fillId="0" borderId="18" xfId="0" applyFont="1" applyFill="1" applyBorder="1" applyAlignment="1">
      <alignment horizontal="left" wrapText="1"/>
    </xf>
    <xf numFmtId="0" fontId="15" fillId="0" borderId="19" xfId="0" applyFont="1" applyFill="1" applyBorder="1" applyAlignment="1">
      <alignment horizontal="left" wrapText="1"/>
    </xf>
    <xf numFmtId="0" fontId="16" fillId="0" borderId="56" xfId="0" quotePrefix="1" applyFont="1" applyFill="1" applyBorder="1" applyAlignment="1">
      <alignment horizontal="left" wrapText="1"/>
    </xf>
    <xf numFmtId="0" fontId="16" fillId="0" borderId="20" xfId="0" quotePrefix="1" applyFont="1" applyFill="1" applyBorder="1" applyAlignment="1">
      <alignment horizontal="left" wrapText="1"/>
    </xf>
    <xf numFmtId="0" fontId="15" fillId="0" borderId="46" xfId="0" applyFont="1" applyFill="1" applyBorder="1" applyAlignment="1">
      <alignment horizontal="center" vertical="center" wrapText="1"/>
    </xf>
    <xf numFmtId="0" fontId="15" fillId="0" borderId="47" xfId="0" applyFont="1" applyFill="1" applyBorder="1" applyAlignment="1">
      <alignment horizontal="center" vertical="center" wrapText="1"/>
    </xf>
    <xf numFmtId="0" fontId="15" fillId="0" borderId="48" xfId="0" applyFont="1" applyFill="1" applyBorder="1" applyAlignment="1">
      <alignment horizontal="center" vertical="center" wrapText="1"/>
    </xf>
    <xf numFmtId="0" fontId="15" fillId="0" borderId="49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31" xfId="0" applyFont="1" applyFill="1" applyBorder="1" applyAlignment="1">
      <alignment horizontal="center" vertical="center" wrapText="1"/>
    </xf>
    <xf numFmtId="0" fontId="15" fillId="0" borderId="5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33" xfId="0" applyFont="1" applyFill="1" applyBorder="1" applyAlignment="1">
      <alignment horizontal="center" vertical="center" wrapText="1"/>
    </xf>
    <xf numFmtId="0" fontId="15" fillId="0" borderId="51" xfId="0" applyFont="1" applyFill="1" applyBorder="1" applyAlignment="1">
      <alignment horizontal="center" vertical="center" wrapText="1"/>
    </xf>
    <xf numFmtId="0" fontId="15" fillId="0" borderId="41" xfId="0" applyFont="1" applyFill="1" applyBorder="1" applyAlignment="1">
      <alignment horizontal="center" vertical="center" wrapText="1"/>
    </xf>
    <xf numFmtId="0" fontId="15" fillId="0" borderId="35" xfId="0" applyFont="1" applyFill="1" applyBorder="1" applyAlignment="1">
      <alignment horizontal="center" vertical="center" wrapText="1"/>
    </xf>
    <xf numFmtId="0" fontId="15" fillId="0" borderId="52" xfId="0" applyFont="1" applyFill="1" applyBorder="1" applyAlignment="1">
      <alignment horizontal="center" vertical="center" wrapText="1"/>
    </xf>
    <xf numFmtId="0" fontId="15" fillId="0" borderId="53" xfId="0" applyFont="1" applyFill="1" applyBorder="1" applyAlignment="1">
      <alignment horizontal="center" vertical="center" wrapText="1"/>
    </xf>
    <xf numFmtId="0" fontId="15" fillId="0" borderId="54" xfId="0" applyFont="1" applyFill="1" applyBorder="1" applyAlignment="1">
      <alignment horizontal="center" vertical="center" wrapText="1"/>
    </xf>
  </cellXfs>
  <cellStyles count="2">
    <cellStyle name="Navadno" xfId="0" builtinId="0"/>
    <cellStyle name="Navadno 2" xfId="1" xr:uid="{00000000-0005-0000-0000-00003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EDE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I155"/>
  <sheetViews>
    <sheetView showZeros="0" view="pageLayout" zoomScale="160" zoomScaleNormal="160" zoomScaleSheetLayoutView="115" zoomScalePageLayoutView="160" workbookViewId="0">
      <selection activeCell="I10" sqref="I10"/>
    </sheetView>
  </sheetViews>
  <sheetFormatPr defaultColWidth="7.42578125" defaultRowHeight="12.75" x14ac:dyDescent="0.2"/>
  <cols>
    <col min="1" max="1" width="3.28515625" style="1" customWidth="1"/>
    <col min="2" max="2" width="5.85546875" style="1" customWidth="1"/>
    <col min="3" max="3" width="61" style="1" customWidth="1"/>
    <col min="4" max="4" width="7.7109375" style="26" customWidth="1"/>
    <col min="5" max="5" width="6.7109375" style="1" customWidth="1"/>
    <col min="6" max="6" width="12" style="11" customWidth="1"/>
    <col min="7" max="7" width="13.42578125" style="11" customWidth="1"/>
    <col min="8" max="8" width="35.85546875" style="11" customWidth="1"/>
    <col min="9" max="9" width="22" style="1" customWidth="1"/>
    <col min="10" max="16384" width="7.42578125" style="1"/>
  </cols>
  <sheetData>
    <row r="1" spans="1:9" ht="15" customHeight="1" x14ac:dyDescent="0.25">
      <c r="A1" s="330" t="s">
        <v>219</v>
      </c>
      <c r="B1" s="330"/>
      <c r="C1" s="330"/>
      <c r="D1" s="330"/>
      <c r="E1" s="330"/>
      <c r="F1" s="330"/>
      <c r="G1" s="330"/>
      <c r="H1" s="330"/>
      <c r="I1" s="168"/>
    </row>
    <row r="2" spans="1:9" ht="12" customHeight="1" x14ac:dyDescent="0.2">
      <c r="A2" s="2"/>
      <c r="B2" s="2"/>
      <c r="I2" s="168"/>
    </row>
    <row r="3" spans="1:9" s="4" customFormat="1" ht="12" customHeight="1" x14ac:dyDescent="0.2">
      <c r="A3" s="331" t="s">
        <v>0</v>
      </c>
      <c r="B3" s="343" t="s">
        <v>26</v>
      </c>
      <c r="C3" s="337" t="s">
        <v>12</v>
      </c>
      <c r="D3" s="334" t="s">
        <v>197</v>
      </c>
      <c r="E3" s="340" t="s">
        <v>1</v>
      </c>
      <c r="F3" s="3" t="s">
        <v>2</v>
      </c>
      <c r="G3" s="3" t="s">
        <v>5</v>
      </c>
      <c r="H3" s="334" t="s">
        <v>17</v>
      </c>
      <c r="I3" s="382" t="s">
        <v>228</v>
      </c>
    </row>
    <row r="4" spans="1:9" s="4" customFormat="1" ht="12" customHeight="1" x14ac:dyDescent="0.2">
      <c r="A4" s="332"/>
      <c r="B4" s="344"/>
      <c r="C4" s="338"/>
      <c r="D4" s="335"/>
      <c r="E4" s="341"/>
      <c r="F4" s="5" t="s">
        <v>3</v>
      </c>
      <c r="G4" s="5" t="s">
        <v>3</v>
      </c>
      <c r="H4" s="335"/>
      <c r="I4" s="383"/>
    </row>
    <row r="5" spans="1:9" s="4" customFormat="1" ht="14.45" customHeight="1" x14ac:dyDescent="0.2">
      <c r="A5" s="333"/>
      <c r="B5" s="345"/>
      <c r="C5" s="339"/>
      <c r="D5" s="336"/>
      <c r="E5" s="342"/>
      <c r="F5" s="7" t="s">
        <v>4</v>
      </c>
      <c r="G5" s="7" t="s">
        <v>4</v>
      </c>
      <c r="H5" s="336"/>
      <c r="I5" s="384"/>
    </row>
    <row r="6" spans="1:9" ht="15" customHeight="1" x14ac:dyDescent="0.2">
      <c r="A6" s="358"/>
      <c r="B6" s="42"/>
      <c r="C6" s="21" t="s">
        <v>51</v>
      </c>
      <c r="D6" s="38"/>
      <c r="E6" s="38"/>
      <c r="F6" s="38"/>
      <c r="G6" s="38"/>
      <c r="H6" s="38"/>
      <c r="I6" s="385"/>
    </row>
    <row r="7" spans="1:9" ht="15" customHeight="1" x14ac:dyDescent="0.2">
      <c r="A7" s="359"/>
      <c r="B7" s="41"/>
      <c r="C7" s="22" t="s">
        <v>38</v>
      </c>
      <c r="D7" s="39"/>
      <c r="E7" s="39"/>
      <c r="F7" s="39"/>
      <c r="G7" s="39"/>
      <c r="H7" s="48"/>
      <c r="I7" s="386"/>
    </row>
    <row r="8" spans="1:9" s="11" customFormat="1" ht="15" customHeight="1" x14ac:dyDescent="0.2">
      <c r="A8" s="155" t="s">
        <v>198</v>
      </c>
      <c r="B8" s="31">
        <v>21795</v>
      </c>
      <c r="C8" s="35" t="s">
        <v>22</v>
      </c>
      <c r="D8" s="135">
        <v>230</v>
      </c>
      <c r="E8" s="8" t="s">
        <v>6</v>
      </c>
      <c r="F8" s="10"/>
      <c r="G8" s="52">
        <f>SUM(D8*F8)</f>
        <v>0</v>
      </c>
      <c r="H8" s="166"/>
      <c r="I8" s="290"/>
    </row>
    <row r="9" spans="1:9" s="11" customFormat="1" ht="15" customHeight="1" x14ac:dyDescent="0.2">
      <c r="A9" s="155" t="s">
        <v>199</v>
      </c>
      <c r="B9" s="31">
        <v>21796</v>
      </c>
      <c r="C9" s="35" t="s">
        <v>23</v>
      </c>
      <c r="D9" s="135">
        <v>110</v>
      </c>
      <c r="E9" s="8" t="s">
        <v>6</v>
      </c>
      <c r="F9" s="10"/>
      <c r="G9" s="52">
        <f>SUM(D9*F9)</f>
        <v>0</v>
      </c>
      <c r="H9" s="166"/>
      <c r="I9" s="290"/>
    </row>
    <row r="10" spans="1:9" s="11" customFormat="1" ht="15" customHeight="1" x14ac:dyDescent="0.2">
      <c r="A10" s="156" t="s">
        <v>200</v>
      </c>
      <c r="B10" s="29">
        <v>29128</v>
      </c>
      <c r="C10" s="37" t="s">
        <v>31</v>
      </c>
      <c r="D10" s="136">
        <v>25</v>
      </c>
      <c r="E10" s="12" t="s">
        <v>6</v>
      </c>
      <c r="F10" s="13"/>
      <c r="G10" s="53">
        <f>SUM(D10*F10)</f>
        <v>0</v>
      </c>
      <c r="H10" s="167"/>
      <c r="I10" s="291"/>
    </row>
    <row r="11" spans="1:9" s="11" customFormat="1" ht="9.9499999999999993" customHeight="1" x14ac:dyDescent="0.2">
      <c r="A11" s="16"/>
      <c r="B11" s="16"/>
      <c r="C11" s="17"/>
      <c r="D11" s="137"/>
      <c r="E11" s="18"/>
      <c r="F11" s="19"/>
      <c r="G11" s="20"/>
      <c r="H11" s="20"/>
      <c r="I11" s="180"/>
    </row>
    <row r="12" spans="1:9" ht="23.1" customHeight="1" x14ac:dyDescent="0.2">
      <c r="A12" s="360"/>
      <c r="B12" s="43"/>
      <c r="C12" s="33" t="s">
        <v>52</v>
      </c>
      <c r="D12" s="38"/>
      <c r="E12" s="38"/>
      <c r="F12" s="38"/>
      <c r="G12" s="38"/>
      <c r="H12" s="38"/>
      <c r="I12" s="385"/>
    </row>
    <row r="13" spans="1:9" s="11" customFormat="1" ht="15" customHeight="1" x14ac:dyDescent="0.2">
      <c r="A13" s="309"/>
      <c r="B13" s="44"/>
      <c r="C13" s="28" t="s">
        <v>233</v>
      </c>
      <c r="D13" s="39"/>
      <c r="E13" s="39"/>
      <c r="F13" s="39"/>
      <c r="G13" s="39"/>
      <c r="H13" s="39"/>
      <c r="I13" s="387"/>
    </row>
    <row r="14" spans="1:9" s="11" customFormat="1" ht="15" customHeight="1" x14ac:dyDescent="0.2">
      <c r="A14" s="309"/>
      <c r="B14" s="44"/>
      <c r="C14" s="28" t="s">
        <v>10</v>
      </c>
      <c r="D14" s="39"/>
      <c r="E14" s="39"/>
      <c r="F14" s="39"/>
      <c r="G14" s="39"/>
      <c r="H14" s="39"/>
      <c r="I14" s="387"/>
    </row>
    <row r="15" spans="1:9" s="11" customFormat="1" ht="15" customHeight="1" x14ac:dyDescent="0.2">
      <c r="A15" s="309"/>
      <c r="B15" s="44"/>
      <c r="C15" s="28" t="s">
        <v>39</v>
      </c>
      <c r="D15" s="39"/>
      <c r="E15" s="39"/>
      <c r="F15" s="39"/>
      <c r="G15" s="39"/>
      <c r="H15" s="39"/>
      <c r="I15" s="387"/>
    </row>
    <row r="16" spans="1:9" s="11" customFormat="1" ht="15" customHeight="1" x14ac:dyDescent="0.2">
      <c r="A16" s="309"/>
      <c r="B16" s="44"/>
      <c r="C16" s="28" t="s">
        <v>19</v>
      </c>
      <c r="D16" s="39"/>
      <c r="E16" s="39"/>
      <c r="F16" s="39"/>
      <c r="G16" s="39"/>
      <c r="H16" s="39"/>
      <c r="I16" s="387"/>
    </row>
    <row r="17" spans="1:9" s="11" customFormat="1" ht="15" customHeight="1" x14ac:dyDescent="0.2">
      <c r="A17" s="361"/>
      <c r="B17" s="46"/>
      <c r="C17" s="47" t="s">
        <v>53</v>
      </c>
      <c r="D17" s="48"/>
      <c r="E17" s="48"/>
      <c r="F17" s="48"/>
      <c r="G17" s="48"/>
      <c r="H17" s="48"/>
      <c r="I17" s="386"/>
    </row>
    <row r="18" spans="1:9" ht="15" customHeight="1" x14ac:dyDescent="0.2">
      <c r="A18" s="157" t="s">
        <v>201</v>
      </c>
      <c r="B18" s="30">
        <v>29309</v>
      </c>
      <c r="C18" s="36" t="s">
        <v>24</v>
      </c>
      <c r="D18" s="138">
        <v>190</v>
      </c>
      <c r="E18" s="14" t="s">
        <v>6</v>
      </c>
      <c r="F18" s="15"/>
      <c r="G18" s="54">
        <f>SUM(D18*F18)</f>
        <v>0</v>
      </c>
      <c r="H18" s="173"/>
      <c r="I18" s="292"/>
    </row>
    <row r="19" spans="1:9" ht="15" customHeight="1" x14ac:dyDescent="0.2">
      <c r="A19" s="155" t="s">
        <v>202</v>
      </c>
      <c r="B19" s="128">
        <v>21794</v>
      </c>
      <c r="C19" s="36" t="s">
        <v>25</v>
      </c>
      <c r="D19" s="138">
        <v>30</v>
      </c>
      <c r="E19" s="14" t="s">
        <v>6</v>
      </c>
      <c r="F19" s="129"/>
      <c r="G19" s="130">
        <f>SUM(D19*F19)</f>
        <v>0</v>
      </c>
      <c r="H19" s="186"/>
      <c r="I19" s="293"/>
    </row>
    <row r="20" spans="1:9" ht="15" customHeight="1" x14ac:dyDescent="0.2">
      <c r="A20" s="156" t="s">
        <v>203</v>
      </c>
      <c r="B20" s="29">
        <v>37329</v>
      </c>
      <c r="C20" s="37" t="s">
        <v>193</v>
      </c>
      <c r="D20" s="136">
        <v>25</v>
      </c>
      <c r="E20" s="12" t="s">
        <v>6</v>
      </c>
      <c r="F20" s="13"/>
      <c r="G20" s="53">
        <f>SUM(D20*F20)</f>
        <v>0</v>
      </c>
      <c r="H20" s="175"/>
      <c r="I20" s="294"/>
    </row>
    <row r="21" spans="1:9" s="11" customFormat="1" ht="9.9499999999999993" customHeight="1" x14ac:dyDescent="0.2">
      <c r="A21" s="242"/>
      <c r="B21" s="16"/>
      <c r="C21" s="17"/>
      <c r="D21" s="137"/>
      <c r="E21" s="18"/>
      <c r="F21" s="19"/>
      <c r="G21" s="20"/>
      <c r="H21" s="187"/>
      <c r="I21" s="180"/>
    </row>
    <row r="22" spans="1:9" ht="15" customHeight="1" x14ac:dyDescent="0.2">
      <c r="A22" s="309"/>
      <c r="B22" s="43"/>
      <c r="C22" s="49" t="s">
        <v>87</v>
      </c>
      <c r="D22" s="38"/>
      <c r="E22" s="38"/>
      <c r="F22" s="38"/>
      <c r="G22" s="38"/>
      <c r="H22" s="38"/>
      <c r="I22" s="181"/>
    </row>
    <row r="23" spans="1:9" ht="15" customHeight="1" x14ac:dyDescent="0.2">
      <c r="A23" s="309"/>
      <c r="B23" s="44"/>
      <c r="C23" s="50" t="s">
        <v>27</v>
      </c>
      <c r="D23" s="39"/>
      <c r="E23" s="39"/>
      <c r="F23" s="39"/>
      <c r="G23" s="39"/>
      <c r="H23" s="39"/>
      <c r="I23" s="181"/>
    </row>
    <row r="24" spans="1:9" ht="15" customHeight="1" x14ac:dyDescent="0.2">
      <c r="A24" s="309"/>
      <c r="B24" s="44"/>
      <c r="C24" s="50" t="s">
        <v>77</v>
      </c>
      <c r="D24" s="39"/>
      <c r="E24" s="39"/>
      <c r="F24" s="39"/>
      <c r="G24" s="39"/>
      <c r="H24" s="39"/>
      <c r="I24" s="181"/>
    </row>
    <row r="25" spans="1:9" ht="15" customHeight="1" x14ac:dyDescent="0.2">
      <c r="A25" s="226"/>
      <c r="B25" s="44"/>
      <c r="C25" s="50" t="s">
        <v>67</v>
      </c>
      <c r="D25" s="39"/>
      <c r="E25" s="39"/>
      <c r="F25" s="39"/>
      <c r="G25" s="39"/>
      <c r="H25" s="39"/>
      <c r="I25" s="182"/>
    </row>
    <row r="26" spans="1:9" ht="15" customHeight="1" x14ac:dyDescent="0.2">
      <c r="A26" s="155" t="s">
        <v>204</v>
      </c>
      <c r="B26" s="31">
        <v>30520</v>
      </c>
      <c r="C26" s="35" t="s">
        <v>30</v>
      </c>
      <c r="D26" s="135">
        <v>30</v>
      </c>
      <c r="E26" s="8" t="s">
        <v>6</v>
      </c>
      <c r="F26" s="10"/>
      <c r="G26" s="55">
        <f>SUM(D26*F26)</f>
        <v>0</v>
      </c>
      <c r="H26" s="173"/>
      <c r="I26" s="293"/>
    </row>
    <row r="27" spans="1:9" ht="15" customHeight="1" x14ac:dyDescent="0.2">
      <c r="A27" s="155" t="s">
        <v>205</v>
      </c>
      <c r="B27" s="30">
        <v>30522</v>
      </c>
      <c r="C27" s="36" t="s">
        <v>21</v>
      </c>
      <c r="D27" s="138">
        <v>900</v>
      </c>
      <c r="E27" s="14" t="s">
        <v>6</v>
      </c>
      <c r="F27" s="15"/>
      <c r="G27" s="55">
        <f>SUM(D27*F27)</f>
        <v>0</v>
      </c>
      <c r="H27" s="174"/>
      <c r="I27" s="293"/>
    </row>
    <row r="28" spans="1:9" ht="15" customHeight="1" x14ac:dyDescent="0.2">
      <c r="A28" s="156" t="s">
        <v>206</v>
      </c>
      <c r="B28" s="29">
        <v>30523</v>
      </c>
      <c r="C28" s="37" t="s">
        <v>20</v>
      </c>
      <c r="D28" s="136">
        <v>50</v>
      </c>
      <c r="E28" s="12" t="s">
        <v>6</v>
      </c>
      <c r="F28" s="13"/>
      <c r="G28" s="53">
        <f>SUM(D28*F28)</f>
        <v>0</v>
      </c>
      <c r="H28" s="175"/>
      <c r="I28" s="294"/>
    </row>
    <row r="29" spans="1:9" s="11" customFormat="1" ht="9.9499999999999993" customHeight="1" x14ac:dyDescent="0.2">
      <c r="A29" s="16"/>
      <c r="B29" s="16"/>
      <c r="C29" s="17"/>
      <c r="D29" s="137"/>
      <c r="E29" s="18"/>
      <c r="F29" s="19"/>
      <c r="G29" s="20"/>
      <c r="H29" s="176"/>
      <c r="I29" s="180"/>
    </row>
    <row r="30" spans="1:9" s="11" customFormat="1" ht="15" customHeight="1" x14ac:dyDescent="0.2">
      <c r="A30" s="225"/>
      <c r="B30" s="45"/>
      <c r="C30" s="34" t="s">
        <v>11</v>
      </c>
      <c r="D30" s="40"/>
      <c r="E30" s="40"/>
      <c r="F30" s="40"/>
      <c r="G30" s="40"/>
      <c r="H30" s="177"/>
      <c r="I30" s="183"/>
    </row>
    <row r="31" spans="1:9" s="11" customFormat="1" ht="15" customHeight="1" x14ac:dyDescent="0.2">
      <c r="A31" s="155" t="s">
        <v>207</v>
      </c>
      <c r="B31" s="31">
        <v>18145</v>
      </c>
      <c r="C31" s="32" t="s">
        <v>43</v>
      </c>
      <c r="D31" s="135">
        <v>3000</v>
      </c>
      <c r="E31" s="8" t="s">
        <v>6</v>
      </c>
      <c r="F31" s="10"/>
      <c r="G31" s="52">
        <f t="shared" ref="G31:G39" si="0">SUM(D31*F31)</f>
        <v>0</v>
      </c>
      <c r="H31" s="173"/>
      <c r="I31" s="295"/>
    </row>
    <row r="32" spans="1:9" s="11" customFormat="1" ht="15" customHeight="1" x14ac:dyDescent="0.2">
      <c r="A32" s="155" t="s">
        <v>208</v>
      </c>
      <c r="B32" s="31">
        <v>18144</v>
      </c>
      <c r="C32" s="32" t="s">
        <v>44</v>
      </c>
      <c r="D32" s="249">
        <v>400</v>
      </c>
      <c r="E32" s="8" t="s">
        <v>6</v>
      </c>
      <c r="F32" s="10"/>
      <c r="G32" s="52">
        <f t="shared" si="0"/>
        <v>0</v>
      </c>
      <c r="H32" s="173"/>
      <c r="I32" s="296"/>
    </row>
    <row r="33" spans="1:9" s="11" customFormat="1" ht="15" customHeight="1" x14ac:dyDescent="0.2">
      <c r="A33" s="155" t="s">
        <v>209</v>
      </c>
      <c r="B33" s="9">
        <v>24075</v>
      </c>
      <c r="C33" s="32" t="s">
        <v>45</v>
      </c>
      <c r="D33" s="249">
        <v>1200</v>
      </c>
      <c r="E33" s="8" t="s">
        <v>6</v>
      </c>
      <c r="F33" s="10"/>
      <c r="G33" s="52">
        <f t="shared" si="0"/>
        <v>0</v>
      </c>
      <c r="H33" s="173"/>
      <c r="I33" s="296"/>
    </row>
    <row r="34" spans="1:9" s="11" customFormat="1" ht="15" customHeight="1" x14ac:dyDescent="0.2">
      <c r="A34" s="245" t="s">
        <v>210</v>
      </c>
      <c r="B34" s="246">
        <v>35012</v>
      </c>
      <c r="C34" s="32" t="s">
        <v>71</v>
      </c>
      <c r="D34" s="249">
        <v>20</v>
      </c>
      <c r="E34" s="8" t="s">
        <v>6</v>
      </c>
      <c r="F34" s="15"/>
      <c r="G34" s="54">
        <f t="shared" si="0"/>
        <v>0</v>
      </c>
      <c r="H34" s="174"/>
      <c r="I34" s="295"/>
    </row>
    <row r="35" spans="1:9" s="11" customFormat="1" ht="15" customHeight="1" x14ac:dyDescent="0.2">
      <c r="A35" s="245" t="s">
        <v>211</v>
      </c>
      <c r="B35" s="9">
        <v>3083</v>
      </c>
      <c r="C35" s="247" t="s">
        <v>239</v>
      </c>
      <c r="D35" s="250">
        <v>300</v>
      </c>
      <c r="E35" s="8" t="s">
        <v>6</v>
      </c>
      <c r="F35" s="10"/>
      <c r="G35" s="52">
        <f t="shared" si="0"/>
        <v>0</v>
      </c>
      <c r="H35" s="173"/>
      <c r="I35" s="296"/>
    </row>
    <row r="36" spans="1:9" s="11" customFormat="1" ht="15" customHeight="1" x14ac:dyDescent="0.2">
      <c r="A36" s="245" t="s">
        <v>212</v>
      </c>
      <c r="B36" s="9">
        <v>6932</v>
      </c>
      <c r="C36" s="269" t="s">
        <v>240</v>
      </c>
      <c r="D36" s="250">
        <v>150</v>
      </c>
      <c r="E36" s="8" t="s">
        <v>6</v>
      </c>
      <c r="F36" s="10"/>
      <c r="G36" s="52">
        <f t="shared" si="0"/>
        <v>0</v>
      </c>
      <c r="H36" s="173"/>
      <c r="I36" s="296"/>
    </row>
    <row r="37" spans="1:9" s="11" customFormat="1" ht="15" customHeight="1" x14ac:dyDescent="0.2">
      <c r="A37" s="155" t="s">
        <v>213</v>
      </c>
      <c r="B37" s="9">
        <v>6933</v>
      </c>
      <c r="C37" s="269" t="s">
        <v>241</v>
      </c>
      <c r="D37" s="249">
        <v>80</v>
      </c>
      <c r="E37" s="8" t="s">
        <v>6</v>
      </c>
      <c r="F37" s="10"/>
      <c r="G37" s="52">
        <f t="shared" si="0"/>
        <v>0</v>
      </c>
      <c r="H37" s="173"/>
      <c r="I37" s="296"/>
    </row>
    <row r="38" spans="1:9" s="11" customFormat="1" ht="15" customHeight="1" x14ac:dyDescent="0.2">
      <c r="A38" s="157" t="s">
        <v>235</v>
      </c>
      <c r="B38" s="270">
        <v>37948</v>
      </c>
      <c r="C38" s="252" t="s">
        <v>234</v>
      </c>
      <c r="D38" s="135">
        <v>30</v>
      </c>
      <c r="E38" s="8" t="s">
        <v>6</v>
      </c>
      <c r="F38" s="253"/>
      <c r="G38" s="52">
        <f t="shared" si="0"/>
        <v>0</v>
      </c>
      <c r="H38" s="174"/>
      <c r="I38" s="295"/>
    </row>
    <row r="39" spans="1:9" s="11" customFormat="1" ht="15" customHeight="1" x14ac:dyDescent="0.2">
      <c r="A39" s="248" t="s">
        <v>238</v>
      </c>
      <c r="B39" s="271">
        <v>27195</v>
      </c>
      <c r="C39" s="251" t="s">
        <v>248</v>
      </c>
      <c r="D39" s="243">
        <v>30</v>
      </c>
      <c r="E39" s="152" t="s">
        <v>6</v>
      </c>
      <c r="F39" s="153"/>
      <c r="G39" s="154">
        <f t="shared" si="0"/>
        <v>0</v>
      </c>
      <c r="H39" s="178"/>
      <c r="I39" s="297"/>
    </row>
    <row r="40" spans="1:9" s="11" customFormat="1" ht="15" customHeight="1" x14ac:dyDescent="0.2">
      <c r="A40" s="16"/>
      <c r="B40" s="16"/>
      <c r="C40" s="403" t="s">
        <v>236</v>
      </c>
      <c r="D40" s="403"/>
      <c r="E40" s="403"/>
      <c r="F40" s="404"/>
      <c r="G40" s="262">
        <f>SUM(G8:G10)+SUM(G18:G20)+SUM(G26:G28)+SUM(G31:G39)</f>
        <v>0</v>
      </c>
      <c r="H40" s="179"/>
      <c r="I40" s="185"/>
    </row>
    <row r="41" spans="1:9" s="11" customFormat="1" ht="9.9499999999999993" customHeight="1" x14ac:dyDescent="0.2">
      <c r="A41" s="16"/>
      <c r="B41" s="16"/>
      <c r="D41" s="23"/>
      <c r="E41" s="23"/>
      <c r="F41" s="23"/>
      <c r="G41" s="51"/>
      <c r="H41" s="20"/>
      <c r="I41" s="169"/>
    </row>
    <row r="42" spans="1:9" s="11" customFormat="1" ht="15" customHeight="1" x14ac:dyDescent="0.2">
      <c r="A42" s="26" t="s">
        <v>7</v>
      </c>
      <c r="B42" s="26"/>
      <c r="C42" s="27"/>
      <c r="D42" s="26"/>
      <c r="H42" s="195" t="s">
        <v>8</v>
      </c>
      <c r="I42" s="172"/>
    </row>
    <row r="43" spans="1:9" s="11" customFormat="1" ht="46.5" customHeight="1" x14ac:dyDescent="0.2">
      <c r="A43" s="400" t="s">
        <v>78</v>
      </c>
      <c r="B43" s="401"/>
      <c r="C43" s="401"/>
      <c r="D43" s="401"/>
      <c r="E43" s="401"/>
      <c r="F43" s="401"/>
      <c r="G43" s="401"/>
      <c r="H43" s="402"/>
      <c r="I43" s="194" t="s">
        <v>226</v>
      </c>
    </row>
    <row r="44" spans="1:9" s="11" customFormat="1" ht="8.1" customHeight="1" x14ac:dyDescent="0.2">
      <c r="A44" s="188"/>
      <c r="B44" s="188"/>
      <c r="C44" s="189"/>
      <c r="D44" s="190"/>
      <c r="E44" s="189"/>
      <c r="F44" s="189"/>
      <c r="G44" s="189"/>
      <c r="H44" s="189"/>
      <c r="I44" s="184"/>
    </row>
    <row r="45" spans="1:9" s="11" customFormat="1" ht="15" customHeight="1" x14ac:dyDescent="0.25">
      <c r="A45" s="191" t="s">
        <v>56</v>
      </c>
      <c r="B45" s="324" t="s">
        <v>141</v>
      </c>
      <c r="C45" s="325"/>
      <c r="D45" s="325"/>
      <c r="E45" s="325"/>
      <c r="F45" s="325"/>
      <c r="G45" s="325"/>
      <c r="H45" s="326"/>
      <c r="I45" s="298"/>
    </row>
    <row r="46" spans="1:9" s="11" customFormat="1" ht="42" customHeight="1" x14ac:dyDescent="0.2">
      <c r="A46" s="193"/>
      <c r="B46" s="327" t="s">
        <v>256</v>
      </c>
      <c r="C46" s="328"/>
      <c r="D46" s="328"/>
      <c r="E46" s="328"/>
      <c r="F46" s="328"/>
      <c r="G46" s="328"/>
      <c r="H46" s="329"/>
      <c r="I46" s="299"/>
    </row>
    <row r="47" spans="1:9" s="25" customFormat="1" ht="8.1" customHeight="1" x14ac:dyDescent="0.25">
      <c r="A47" s="229"/>
      <c r="B47" s="227"/>
      <c r="C47" s="227"/>
      <c r="D47" s="228"/>
      <c r="E47" s="229"/>
      <c r="F47" s="229"/>
      <c r="G47" s="229"/>
      <c r="H47" s="230"/>
      <c r="I47" s="300"/>
    </row>
    <row r="48" spans="1:9" s="11" customFormat="1" ht="15" customHeight="1" x14ac:dyDescent="0.2">
      <c r="A48" s="191" t="s">
        <v>57</v>
      </c>
      <c r="B48" s="324" t="s">
        <v>255</v>
      </c>
      <c r="C48" s="325"/>
      <c r="D48" s="325"/>
      <c r="E48" s="325"/>
      <c r="F48" s="325"/>
      <c r="G48" s="325"/>
      <c r="H48" s="326"/>
      <c r="I48" s="298"/>
    </row>
    <row r="49" spans="1:9" s="11" customFormat="1" ht="29.1" customHeight="1" x14ac:dyDescent="0.2">
      <c r="A49" s="193"/>
      <c r="B49" s="327" t="s">
        <v>257</v>
      </c>
      <c r="C49" s="328"/>
      <c r="D49" s="328"/>
      <c r="E49" s="328"/>
      <c r="F49" s="328"/>
      <c r="G49" s="328"/>
      <c r="H49" s="329"/>
      <c r="I49" s="299"/>
    </row>
    <row r="50" spans="1:9" s="11" customFormat="1" ht="8.4499999999999993" customHeight="1" x14ac:dyDescent="0.25">
      <c r="A50" s="229"/>
      <c r="B50" s="227"/>
      <c r="C50" s="227"/>
      <c r="D50" s="228"/>
      <c r="E50" s="229"/>
      <c r="F50" s="229"/>
      <c r="G50" s="229"/>
      <c r="H50" s="230"/>
      <c r="I50" s="301"/>
    </row>
    <row r="51" spans="1:9" s="11" customFormat="1" ht="15" customHeight="1" x14ac:dyDescent="0.2">
      <c r="A51" s="191" t="s">
        <v>58</v>
      </c>
      <c r="B51" s="324" t="s">
        <v>214</v>
      </c>
      <c r="C51" s="325"/>
      <c r="D51" s="325"/>
      <c r="E51" s="325"/>
      <c r="F51" s="325"/>
      <c r="G51" s="325"/>
      <c r="H51" s="326"/>
      <c r="I51" s="302"/>
    </row>
    <row r="52" spans="1:9" s="11" customFormat="1" ht="15" customHeight="1" x14ac:dyDescent="0.2">
      <c r="A52" s="192"/>
      <c r="B52" s="257" t="s">
        <v>194</v>
      </c>
      <c r="C52" s="258"/>
      <c r="D52" s="140"/>
      <c r="E52" s="258"/>
      <c r="F52" s="258"/>
      <c r="G52" s="258"/>
      <c r="H52" s="256"/>
      <c r="I52" s="302"/>
    </row>
    <row r="53" spans="1:9" s="11" customFormat="1" ht="15" customHeight="1" x14ac:dyDescent="0.2">
      <c r="A53" s="192"/>
      <c r="B53" s="371" t="s">
        <v>247</v>
      </c>
      <c r="C53" s="374"/>
      <c r="D53" s="374"/>
      <c r="E53" s="374"/>
      <c r="F53" s="374"/>
      <c r="G53" s="374"/>
      <c r="H53" s="377"/>
      <c r="I53" s="303"/>
    </row>
    <row r="54" spans="1:9" s="11" customFormat="1" ht="15" customHeight="1" x14ac:dyDescent="0.2">
      <c r="A54" s="192"/>
      <c r="B54" s="371" t="s">
        <v>134</v>
      </c>
      <c r="C54" s="374"/>
      <c r="D54" s="374"/>
      <c r="E54" s="374"/>
      <c r="F54" s="374"/>
      <c r="G54" s="374"/>
      <c r="H54" s="377"/>
      <c r="I54" s="303"/>
    </row>
    <row r="55" spans="1:9" s="11" customFormat="1" ht="14.1" customHeight="1" x14ac:dyDescent="0.2">
      <c r="A55" s="192"/>
      <c r="B55" s="371" t="s">
        <v>72</v>
      </c>
      <c r="C55" s="374"/>
      <c r="D55" s="374"/>
      <c r="E55" s="374"/>
      <c r="F55" s="374"/>
      <c r="G55" s="374"/>
      <c r="H55" s="377"/>
      <c r="I55" s="302"/>
    </row>
    <row r="56" spans="1:9" s="11" customFormat="1" ht="15" customHeight="1" x14ac:dyDescent="0.2">
      <c r="A56" s="192"/>
      <c r="B56" s="374" t="s">
        <v>142</v>
      </c>
      <c r="C56" s="318"/>
      <c r="D56" s="318"/>
      <c r="E56" s="318"/>
      <c r="F56" s="318"/>
      <c r="G56" s="318"/>
      <c r="H56" s="319"/>
      <c r="I56" s="302"/>
    </row>
    <row r="57" spans="1:9" s="11" customFormat="1" ht="15" customHeight="1" x14ac:dyDescent="0.2">
      <c r="A57" s="192"/>
      <c r="B57" s="399" t="s">
        <v>28</v>
      </c>
      <c r="C57" s="318"/>
      <c r="D57" s="318"/>
      <c r="E57" s="318"/>
      <c r="F57" s="318"/>
      <c r="G57" s="318"/>
      <c r="H57" s="319"/>
      <c r="I57" s="303"/>
    </row>
    <row r="58" spans="1:9" s="11" customFormat="1" ht="15" customHeight="1" x14ac:dyDescent="0.2">
      <c r="A58" s="193"/>
      <c r="B58" s="388" t="s">
        <v>150</v>
      </c>
      <c r="C58" s="369"/>
      <c r="D58" s="369"/>
      <c r="E58" s="369"/>
      <c r="F58" s="369"/>
      <c r="G58" s="369"/>
      <c r="H58" s="370"/>
      <c r="I58" s="299"/>
    </row>
    <row r="59" spans="1:9" s="11" customFormat="1" ht="8.1" customHeight="1" x14ac:dyDescent="0.2">
      <c r="A59" s="231"/>
      <c r="B59" s="232"/>
      <c r="C59" s="205"/>
      <c r="D59" s="233"/>
      <c r="E59" s="205"/>
      <c r="F59" s="205"/>
      <c r="G59" s="205"/>
      <c r="H59" s="205"/>
      <c r="I59" s="301"/>
    </row>
    <row r="60" spans="1:9" s="25" customFormat="1" ht="15" customHeight="1" x14ac:dyDescent="0.2">
      <c r="A60" s="192" t="s">
        <v>59</v>
      </c>
      <c r="B60" s="390" t="s">
        <v>215</v>
      </c>
      <c r="C60" s="391"/>
      <c r="D60" s="391"/>
      <c r="E60" s="391"/>
      <c r="F60" s="391"/>
      <c r="G60" s="391"/>
      <c r="H60" s="392"/>
      <c r="I60" s="304"/>
    </row>
    <row r="61" spans="1:9" s="25" customFormat="1" ht="15" customHeight="1" x14ac:dyDescent="0.2">
      <c r="A61" s="192"/>
      <c r="B61" s="396" t="s">
        <v>28</v>
      </c>
      <c r="C61" s="397"/>
      <c r="D61" s="397"/>
      <c r="E61" s="397"/>
      <c r="F61" s="397"/>
      <c r="G61" s="397"/>
      <c r="H61" s="398"/>
      <c r="I61" s="305"/>
    </row>
    <row r="62" spans="1:9" s="25" customFormat="1" ht="15" customHeight="1" x14ac:dyDescent="0.2">
      <c r="A62" s="193"/>
      <c r="B62" s="393" t="s">
        <v>192</v>
      </c>
      <c r="C62" s="394"/>
      <c r="D62" s="394"/>
      <c r="E62" s="394"/>
      <c r="F62" s="394"/>
      <c r="G62" s="394"/>
      <c r="H62" s="395"/>
      <c r="I62" s="306"/>
    </row>
    <row r="63" spans="1:9" s="25" customFormat="1" ht="6.6" customHeight="1" x14ac:dyDescent="0.25">
      <c r="A63" s="237"/>
      <c r="B63" s="231"/>
      <c r="C63" s="231"/>
      <c r="D63" s="235"/>
      <c r="E63" s="189"/>
      <c r="F63" s="189"/>
      <c r="G63" s="189"/>
      <c r="H63" s="236"/>
      <c r="I63" s="300"/>
    </row>
    <row r="64" spans="1:9" s="25" customFormat="1" ht="15" customHeight="1" x14ac:dyDescent="0.2">
      <c r="A64" s="191" t="s">
        <v>60</v>
      </c>
      <c r="B64" s="389" t="s">
        <v>13</v>
      </c>
      <c r="C64" s="347"/>
      <c r="D64" s="347"/>
      <c r="E64" s="347"/>
      <c r="F64" s="347"/>
      <c r="G64" s="347"/>
      <c r="H64" s="348"/>
      <c r="I64" s="305"/>
    </row>
    <row r="65" spans="1:9" s="25" customFormat="1" ht="15" customHeight="1" x14ac:dyDescent="0.2">
      <c r="A65" s="192"/>
      <c r="B65" s="317" t="s">
        <v>81</v>
      </c>
      <c r="C65" s="356"/>
      <c r="D65" s="356"/>
      <c r="E65" s="356"/>
      <c r="F65" s="356"/>
      <c r="G65" s="356"/>
      <c r="H65" s="357"/>
      <c r="I65" s="305"/>
    </row>
    <row r="66" spans="1:9" s="25" customFormat="1" ht="15" customHeight="1" x14ac:dyDescent="0.2">
      <c r="A66" s="234"/>
      <c r="B66" s="316" t="s">
        <v>70</v>
      </c>
      <c r="C66" s="321"/>
      <c r="D66" s="321"/>
      <c r="E66" s="321"/>
      <c r="F66" s="321"/>
      <c r="G66" s="321"/>
      <c r="H66" s="322"/>
      <c r="I66" s="305"/>
    </row>
    <row r="67" spans="1:9" s="25" customFormat="1" ht="15" customHeight="1" x14ac:dyDescent="0.2">
      <c r="A67" s="234"/>
      <c r="B67" s="316" t="s">
        <v>135</v>
      </c>
      <c r="C67" s="313"/>
      <c r="D67" s="313"/>
      <c r="E67" s="313"/>
      <c r="F67" s="313"/>
      <c r="G67" s="313"/>
      <c r="H67" s="323"/>
      <c r="I67" s="305"/>
    </row>
    <row r="68" spans="1:9" s="25" customFormat="1" ht="15" customHeight="1" x14ac:dyDescent="0.2">
      <c r="A68" s="234"/>
      <c r="B68" s="316" t="s">
        <v>223</v>
      </c>
      <c r="C68" s="318"/>
      <c r="D68" s="318"/>
      <c r="E68" s="318"/>
      <c r="F68" s="318"/>
      <c r="G68" s="318"/>
      <c r="H68" s="319"/>
      <c r="I68" s="305"/>
    </row>
    <row r="69" spans="1:9" s="25" customFormat="1" ht="15" customHeight="1" x14ac:dyDescent="0.2">
      <c r="A69" s="234"/>
      <c r="B69" s="316" t="s">
        <v>222</v>
      </c>
      <c r="C69" s="318"/>
      <c r="D69" s="318"/>
      <c r="E69" s="318"/>
      <c r="F69" s="318"/>
      <c r="G69" s="318"/>
      <c r="H69" s="319"/>
      <c r="I69" s="305"/>
    </row>
    <row r="70" spans="1:9" s="25" customFormat="1" ht="15" customHeight="1" x14ac:dyDescent="0.2">
      <c r="A70" s="234"/>
      <c r="B70" s="316" t="s">
        <v>225</v>
      </c>
      <c r="C70" s="318"/>
      <c r="D70" s="318"/>
      <c r="E70" s="318"/>
      <c r="F70" s="318"/>
      <c r="G70" s="318"/>
      <c r="H70" s="319"/>
      <c r="I70" s="305"/>
    </row>
    <row r="71" spans="1:9" s="25" customFormat="1" ht="15" customHeight="1" x14ac:dyDescent="0.2">
      <c r="A71" s="234"/>
      <c r="B71" s="317" t="s">
        <v>224</v>
      </c>
      <c r="C71" s="321"/>
      <c r="D71" s="321"/>
      <c r="E71" s="321"/>
      <c r="F71" s="321"/>
      <c r="G71" s="321"/>
      <c r="H71" s="322"/>
      <c r="I71" s="305"/>
    </row>
    <row r="72" spans="1:9" s="25" customFormat="1" ht="15" customHeight="1" x14ac:dyDescent="0.2">
      <c r="A72" s="234"/>
      <c r="B72" s="316" t="s">
        <v>143</v>
      </c>
      <c r="C72" s="352"/>
      <c r="D72" s="352"/>
      <c r="E72" s="352"/>
      <c r="F72" s="352"/>
      <c r="G72" s="352"/>
      <c r="H72" s="353"/>
      <c r="I72" s="305"/>
    </row>
    <row r="73" spans="1:9" s="25" customFormat="1" ht="15" customHeight="1" x14ac:dyDescent="0.2">
      <c r="A73" s="234"/>
      <c r="B73" s="316" t="s">
        <v>188</v>
      </c>
      <c r="C73" s="350"/>
      <c r="D73" s="350"/>
      <c r="E73" s="350"/>
      <c r="F73" s="350"/>
      <c r="G73" s="350"/>
      <c r="H73" s="351"/>
      <c r="I73" s="305"/>
    </row>
    <row r="74" spans="1:9" s="25" customFormat="1" ht="15" customHeight="1" x14ac:dyDescent="0.2">
      <c r="A74" s="234"/>
      <c r="B74" s="316" t="s">
        <v>259</v>
      </c>
      <c r="C74" s="350"/>
      <c r="D74" s="350"/>
      <c r="E74" s="350"/>
      <c r="F74" s="350"/>
      <c r="G74" s="350"/>
      <c r="H74" s="351"/>
      <c r="I74" s="305"/>
    </row>
    <row r="75" spans="1:9" s="25" customFormat="1" ht="15" customHeight="1" x14ac:dyDescent="0.2">
      <c r="A75" s="234"/>
      <c r="B75" s="316" t="s">
        <v>136</v>
      </c>
      <c r="C75" s="313"/>
      <c r="D75" s="313"/>
      <c r="E75" s="313"/>
      <c r="F75" s="313"/>
      <c r="G75" s="313"/>
      <c r="H75" s="323"/>
      <c r="I75" s="305"/>
    </row>
    <row r="76" spans="1:9" s="25" customFormat="1" ht="15" customHeight="1" x14ac:dyDescent="0.2">
      <c r="A76" s="234"/>
      <c r="B76" s="316" t="s">
        <v>73</v>
      </c>
      <c r="C76" s="313"/>
      <c r="D76" s="313"/>
      <c r="E76" s="313"/>
      <c r="F76" s="313"/>
      <c r="G76" s="313"/>
      <c r="H76" s="323"/>
      <c r="I76" s="305"/>
    </row>
    <row r="77" spans="1:9" s="25" customFormat="1" ht="15" customHeight="1" x14ac:dyDescent="0.2">
      <c r="A77" s="234"/>
      <c r="B77" s="316" t="s">
        <v>196</v>
      </c>
      <c r="C77" s="318"/>
      <c r="D77" s="318"/>
      <c r="E77" s="318"/>
      <c r="F77" s="318"/>
      <c r="G77" s="318"/>
      <c r="H77" s="319"/>
      <c r="I77" s="305"/>
    </row>
    <row r="78" spans="1:9" s="25" customFormat="1" ht="15" customHeight="1" x14ac:dyDescent="0.2">
      <c r="A78" s="234"/>
      <c r="B78" s="316" t="s">
        <v>145</v>
      </c>
      <c r="C78" s="350"/>
      <c r="D78" s="350"/>
      <c r="E78" s="350"/>
      <c r="F78" s="350"/>
      <c r="G78" s="350"/>
      <c r="H78" s="351"/>
      <c r="I78" s="305"/>
    </row>
    <row r="79" spans="1:9" s="25" customFormat="1" ht="15" customHeight="1" x14ac:dyDescent="0.2">
      <c r="A79" s="234"/>
      <c r="B79" s="316" t="s">
        <v>15</v>
      </c>
      <c r="C79" s="318"/>
      <c r="D79" s="318"/>
      <c r="E79" s="318"/>
      <c r="F79" s="318"/>
      <c r="G79" s="318"/>
      <c r="H79" s="319"/>
      <c r="I79" s="305"/>
    </row>
    <row r="80" spans="1:9" s="25" customFormat="1" ht="15" customHeight="1" x14ac:dyDescent="0.2">
      <c r="A80" s="234"/>
      <c r="B80" s="316" t="s">
        <v>18</v>
      </c>
      <c r="C80" s="318"/>
      <c r="D80" s="318"/>
      <c r="E80" s="318"/>
      <c r="F80" s="318"/>
      <c r="G80" s="318"/>
      <c r="H80" s="319"/>
      <c r="I80" s="305"/>
    </row>
    <row r="81" spans="1:9" s="25" customFormat="1" ht="15" customHeight="1" x14ac:dyDescent="0.2">
      <c r="A81" s="234"/>
      <c r="B81" s="316" t="s">
        <v>68</v>
      </c>
      <c r="C81" s="318"/>
      <c r="D81" s="318"/>
      <c r="E81" s="318"/>
      <c r="F81" s="318"/>
      <c r="G81" s="318"/>
      <c r="H81" s="319"/>
      <c r="I81" s="305"/>
    </row>
    <row r="82" spans="1:9" s="25" customFormat="1" ht="15" customHeight="1" x14ac:dyDescent="0.2">
      <c r="A82" s="234"/>
      <c r="B82" s="349" t="s">
        <v>55</v>
      </c>
      <c r="C82" s="318"/>
      <c r="D82" s="318"/>
      <c r="E82" s="318"/>
      <c r="F82" s="318"/>
      <c r="G82" s="318"/>
      <c r="H82" s="319"/>
      <c r="I82" s="305"/>
    </row>
    <row r="83" spans="1:9" s="25" customFormat="1" ht="15" customHeight="1" x14ac:dyDescent="0.2">
      <c r="A83" s="234"/>
      <c r="B83" s="316" t="s">
        <v>153</v>
      </c>
      <c r="C83" s="350"/>
      <c r="D83" s="350"/>
      <c r="E83" s="350"/>
      <c r="F83" s="350"/>
      <c r="G83" s="350"/>
      <c r="H83" s="351"/>
      <c r="I83" s="307"/>
    </row>
    <row r="84" spans="1:9" s="25" customFormat="1" ht="15" customHeight="1" x14ac:dyDescent="0.2">
      <c r="A84" s="234"/>
      <c r="B84" s="316" t="s">
        <v>36</v>
      </c>
      <c r="C84" s="318"/>
      <c r="D84" s="318"/>
      <c r="E84" s="318"/>
      <c r="F84" s="318"/>
      <c r="G84" s="318"/>
      <c r="H84" s="319"/>
      <c r="I84" s="307"/>
    </row>
    <row r="85" spans="1:9" s="25" customFormat="1" ht="15" customHeight="1" x14ac:dyDescent="0.2">
      <c r="A85" s="234"/>
      <c r="B85" s="316" t="s">
        <v>49</v>
      </c>
      <c r="C85" s="318"/>
      <c r="D85" s="318"/>
      <c r="E85" s="318"/>
      <c r="F85" s="318"/>
      <c r="G85" s="318"/>
      <c r="H85" s="319"/>
      <c r="I85" s="307"/>
    </row>
    <row r="86" spans="1:9" s="25" customFormat="1" ht="15" customHeight="1" x14ac:dyDescent="0.2">
      <c r="A86" s="234"/>
      <c r="B86" s="316" t="s">
        <v>84</v>
      </c>
      <c r="C86" s="318"/>
      <c r="D86" s="318"/>
      <c r="E86" s="318"/>
      <c r="F86" s="318"/>
      <c r="G86" s="318"/>
      <c r="H86" s="319"/>
      <c r="I86" s="307"/>
    </row>
    <row r="87" spans="1:9" s="25" customFormat="1" ht="15" customHeight="1" x14ac:dyDescent="0.2">
      <c r="A87" s="234"/>
      <c r="B87" s="316" t="s">
        <v>50</v>
      </c>
      <c r="C87" s="318"/>
      <c r="D87" s="318"/>
      <c r="E87" s="318"/>
      <c r="F87" s="318"/>
      <c r="G87" s="318"/>
      <c r="H87" s="319"/>
      <c r="I87" s="307"/>
    </row>
    <row r="88" spans="1:9" s="25" customFormat="1" ht="15" customHeight="1" x14ac:dyDescent="0.2">
      <c r="A88" s="234"/>
      <c r="B88" s="316" t="s">
        <v>79</v>
      </c>
      <c r="C88" s="318"/>
      <c r="D88" s="318"/>
      <c r="E88" s="318"/>
      <c r="F88" s="318"/>
      <c r="G88" s="318"/>
      <c r="H88" s="319"/>
      <c r="I88" s="307"/>
    </row>
    <row r="89" spans="1:9" s="11" customFormat="1" ht="15" customHeight="1" x14ac:dyDescent="0.2">
      <c r="A89" s="234"/>
      <c r="B89" s="316" t="s">
        <v>152</v>
      </c>
      <c r="C89" s="313"/>
      <c r="D89" s="313"/>
      <c r="E89" s="313"/>
      <c r="F89" s="313"/>
      <c r="G89" s="313"/>
      <c r="H89" s="323"/>
      <c r="I89" s="302"/>
    </row>
    <row r="90" spans="1:9" s="25" customFormat="1" ht="15" customHeight="1" x14ac:dyDescent="0.2">
      <c r="A90" s="234"/>
      <c r="B90" s="316" t="s">
        <v>218</v>
      </c>
      <c r="C90" s="313"/>
      <c r="D90" s="313"/>
      <c r="E90" s="313"/>
      <c r="F90" s="313"/>
      <c r="G90" s="313"/>
      <c r="H90" s="323"/>
      <c r="I90" s="307"/>
    </row>
    <row r="91" spans="1:9" s="25" customFormat="1" ht="15" customHeight="1" x14ac:dyDescent="0.2">
      <c r="A91" s="234"/>
      <c r="B91" s="316" t="s">
        <v>74</v>
      </c>
      <c r="C91" s="313"/>
      <c r="D91" s="313"/>
      <c r="E91" s="313"/>
      <c r="F91" s="313"/>
      <c r="G91" s="313"/>
      <c r="H91" s="323"/>
      <c r="I91" s="307"/>
    </row>
    <row r="92" spans="1:9" s="25" customFormat="1" ht="15" customHeight="1" x14ac:dyDescent="0.2">
      <c r="A92" s="234"/>
      <c r="B92" s="316" t="s">
        <v>151</v>
      </c>
      <c r="C92" s="313"/>
      <c r="D92" s="313"/>
      <c r="E92" s="313"/>
      <c r="F92" s="313"/>
      <c r="G92" s="313"/>
      <c r="H92" s="323"/>
      <c r="I92" s="307"/>
    </row>
    <row r="93" spans="1:9" s="25" customFormat="1" ht="15" customHeight="1" x14ac:dyDescent="0.2">
      <c r="A93" s="192"/>
      <c r="B93" s="320" t="s">
        <v>69</v>
      </c>
      <c r="C93" s="321"/>
      <c r="D93" s="321"/>
      <c r="E93" s="321"/>
      <c r="F93" s="321"/>
      <c r="G93" s="321"/>
      <c r="H93" s="322"/>
      <c r="I93" s="307"/>
    </row>
    <row r="94" spans="1:9" s="25" customFormat="1" ht="15" customHeight="1" x14ac:dyDescent="0.2">
      <c r="A94" s="234"/>
      <c r="B94" s="316" t="s">
        <v>156</v>
      </c>
      <c r="C94" s="352"/>
      <c r="D94" s="352"/>
      <c r="E94" s="352"/>
      <c r="F94" s="352"/>
      <c r="G94" s="352"/>
      <c r="H94" s="353"/>
      <c r="I94" s="307"/>
    </row>
    <row r="95" spans="1:9" s="11" customFormat="1" ht="15" customHeight="1" x14ac:dyDescent="0.2">
      <c r="A95" s="234"/>
      <c r="B95" s="316" t="s">
        <v>82</v>
      </c>
      <c r="C95" s="352"/>
      <c r="D95" s="352"/>
      <c r="E95" s="352"/>
      <c r="F95" s="352"/>
      <c r="G95" s="352"/>
      <c r="H95" s="353"/>
      <c r="I95" s="302"/>
    </row>
    <row r="96" spans="1:9" s="11" customFormat="1" ht="15" customHeight="1" x14ac:dyDescent="0.2">
      <c r="A96" s="234"/>
      <c r="B96" s="316" t="s">
        <v>155</v>
      </c>
      <c r="C96" s="352"/>
      <c r="D96" s="352"/>
      <c r="E96" s="352"/>
      <c r="F96" s="352"/>
      <c r="G96" s="352"/>
      <c r="H96" s="353"/>
      <c r="I96" s="302"/>
    </row>
    <row r="97" spans="1:9" s="25" customFormat="1" ht="14.45" customHeight="1" x14ac:dyDescent="0.2">
      <c r="A97" s="234"/>
      <c r="B97" s="316" t="s">
        <v>83</v>
      </c>
      <c r="C97" s="352"/>
      <c r="D97" s="352"/>
      <c r="E97" s="352"/>
      <c r="F97" s="352"/>
      <c r="G97" s="352"/>
      <c r="H97" s="353"/>
      <c r="I97" s="307"/>
    </row>
    <row r="98" spans="1:9" s="11" customFormat="1" ht="15" customHeight="1" x14ac:dyDescent="0.2">
      <c r="A98" s="234"/>
      <c r="B98" s="316" t="s">
        <v>154</v>
      </c>
      <c r="C98" s="352"/>
      <c r="D98" s="352"/>
      <c r="E98" s="352"/>
      <c r="F98" s="352"/>
      <c r="G98" s="352"/>
      <c r="H98" s="353"/>
      <c r="I98" s="302"/>
    </row>
    <row r="99" spans="1:9" s="11" customFormat="1" ht="15" customHeight="1" x14ac:dyDescent="0.2">
      <c r="A99" s="192"/>
      <c r="B99" s="320" t="s">
        <v>85</v>
      </c>
      <c r="C99" s="321"/>
      <c r="D99" s="321"/>
      <c r="E99" s="321"/>
      <c r="F99" s="321"/>
      <c r="G99" s="321"/>
      <c r="H99" s="322"/>
      <c r="I99" s="302"/>
    </row>
    <row r="100" spans="1:9" s="11" customFormat="1" ht="15" customHeight="1" x14ac:dyDescent="0.2">
      <c r="A100" s="193"/>
      <c r="B100" s="310" t="s">
        <v>86</v>
      </c>
      <c r="C100" s="311"/>
      <c r="D100" s="311"/>
      <c r="E100" s="311"/>
      <c r="F100" s="311"/>
      <c r="G100" s="311"/>
      <c r="H100" s="312"/>
      <c r="I100" s="299"/>
    </row>
    <row r="101" spans="1:9" s="11" customFormat="1" ht="6.6" customHeight="1" x14ac:dyDescent="0.25">
      <c r="A101" s="229"/>
      <c r="B101" s="227"/>
      <c r="C101" s="227"/>
      <c r="D101" s="228"/>
      <c r="E101" s="229"/>
      <c r="F101" s="229"/>
      <c r="G101" s="229"/>
      <c r="H101" s="230"/>
      <c r="I101" s="301"/>
    </row>
    <row r="102" spans="1:9" s="11" customFormat="1" ht="15" customHeight="1" x14ac:dyDescent="0.2">
      <c r="A102" s="191" t="s">
        <v>61</v>
      </c>
      <c r="B102" s="325" t="s">
        <v>48</v>
      </c>
      <c r="C102" s="347"/>
      <c r="D102" s="347"/>
      <c r="E102" s="347"/>
      <c r="F102" s="347"/>
      <c r="G102" s="347"/>
      <c r="H102" s="348"/>
      <c r="I102" s="308"/>
    </row>
    <row r="103" spans="1:9" s="11" customFormat="1" ht="15" customHeight="1" x14ac:dyDescent="0.2">
      <c r="A103" s="192"/>
      <c r="B103" s="354" t="s">
        <v>76</v>
      </c>
      <c r="C103" s="314"/>
      <c r="D103" s="314"/>
      <c r="E103" s="314"/>
      <c r="F103" s="314"/>
      <c r="G103" s="314"/>
      <c r="H103" s="315"/>
      <c r="I103" s="303"/>
    </row>
    <row r="104" spans="1:9" s="11" customFormat="1" ht="15" customHeight="1" x14ac:dyDescent="0.2">
      <c r="A104" s="192"/>
      <c r="B104" s="313" t="s">
        <v>33</v>
      </c>
      <c r="C104" s="314"/>
      <c r="D104" s="314"/>
      <c r="E104" s="314"/>
      <c r="F104" s="314"/>
      <c r="G104" s="314"/>
      <c r="H104" s="315"/>
      <c r="I104" s="303"/>
    </row>
    <row r="105" spans="1:9" s="11" customFormat="1" ht="15" customHeight="1" x14ac:dyDescent="0.2">
      <c r="A105" s="192"/>
      <c r="B105" s="316" t="s">
        <v>34</v>
      </c>
      <c r="C105" s="314"/>
      <c r="D105" s="314"/>
      <c r="E105" s="314"/>
      <c r="F105" s="314"/>
      <c r="G105" s="314"/>
      <c r="H105" s="315"/>
      <c r="I105" s="303"/>
    </row>
    <row r="106" spans="1:9" s="11" customFormat="1" ht="15" customHeight="1" x14ac:dyDescent="0.2">
      <c r="A106" s="192"/>
      <c r="B106" s="316" t="s">
        <v>35</v>
      </c>
      <c r="C106" s="314"/>
      <c r="D106" s="314"/>
      <c r="E106" s="314"/>
      <c r="F106" s="314"/>
      <c r="G106" s="314"/>
      <c r="H106" s="315"/>
      <c r="I106" s="303"/>
    </row>
    <row r="107" spans="1:9" s="11" customFormat="1" ht="15" customHeight="1" x14ac:dyDescent="0.2">
      <c r="A107" s="192"/>
      <c r="B107" s="316" t="s">
        <v>46</v>
      </c>
      <c r="C107" s="314"/>
      <c r="D107" s="314"/>
      <c r="E107" s="314"/>
      <c r="F107" s="314"/>
      <c r="G107" s="314"/>
      <c r="H107" s="315"/>
      <c r="I107" s="303"/>
    </row>
    <row r="108" spans="1:9" s="25" customFormat="1" ht="15" customHeight="1" x14ac:dyDescent="0.2">
      <c r="A108" s="192"/>
      <c r="B108" s="317" t="s">
        <v>40</v>
      </c>
      <c r="C108" s="314"/>
      <c r="D108" s="314"/>
      <c r="E108" s="314"/>
      <c r="F108" s="314"/>
      <c r="G108" s="314"/>
      <c r="H108" s="315"/>
      <c r="I108" s="305"/>
    </row>
    <row r="109" spans="1:9" s="11" customFormat="1" ht="15" customHeight="1" x14ac:dyDescent="0.2">
      <c r="A109" s="192"/>
      <c r="B109" s="316" t="s">
        <v>160</v>
      </c>
      <c r="C109" s="356"/>
      <c r="D109" s="356"/>
      <c r="E109" s="356"/>
      <c r="F109" s="356"/>
      <c r="G109" s="356"/>
      <c r="H109" s="357"/>
      <c r="I109" s="303"/>
    </row>
    <row r="110" spans="1:9" s="11" customFormat="1" ht="15" customHeight="1" x14ac:dyDescent="0.2">
      <c r="A110" s="192"/>
      <c r="B110" s="317" t="s">
        <v>159</v>
      </c>
      <c r="C110" s="356"/>
      <c r="D110" s="356"/>
      <c r="E110" s="356"/>
      <c r="F110" s="356"/>
      <c r="G110" s="356"/>
      <c r="H110" s="357"/>
      <c r="I110" s="303"/>
    </row>
    <row r="111" spans="1:9" s="11" customFormat="1" ht="15" customHeight="1" x14ac:dyDescent="0.2">
      <c r="A111" s="192"/>
      <c r="B111" s="316" t="s">
        <v>137</v>
      </c>
      <c r="C111" s="356"/>
      <c r="D111" s="356"/>
      <c r="E111" s="356"/>
      <c r="F111" s="356"/>
      <c r="G111" s="356"/>
      <c r="H111" s="357"/>
      <c r="I111" s="303"/>
    </row>
    <row r="112" spans="1:9" s="11" customFormat="1" ht="15" customHeight="1" x14ac:dyDescent="0.2">
      <c r="A112" s="241"/>
      <c r="B112" s="368" t="s">
        <v>47</v>
      </c>
      <c r="C112" s="380"/>
      <c r="D112" s="380"/>
      <c r="E112" s="380"/>
      <c r="F112" s="380"/>
      <c r="G112" s="380"/>
      <c r="H112" s="381"/>
      <c r="I112" s="295"/>
    </row>
    <row r="113" spans="1:9" s="11" customFormat="1" ht="6.6" customHeight="1" x14ac:dyDescent="0.25">
      <c r="A113" s="237"/>
      <c r="B113" s="231"/>
      <c r="C113" s="231"/>
      <c r="D113" s="235"/>
      <c r="E113" s="189"/>
      <c r="F113" s="189"/>
      <c r="G113" s="189"/>
      <c r="H113" s="236"/>
      <c r="I113" s="301"/>
    </row>
    <row r="114" spans="1:9" s="11" customFormat="1" ht="15" customHeight="1" x14ac:dyDescent="0.2">
      <c r="A114" s="191" t="s">
        <v>62</v>
      </c>
      <c r="B114" s="324" t="s">
        <v>217</v>
      </c>
      <c r="C114" s="378"/>
      <c r="D114" s="378"/>
      <c r="E114" s="378"/>
      <c r="F114" s="378"/>
      <c r="G114" s="378"/>
      <c r="H114" s="379"/>
      <c r="I114" s="298"/>
    </row>
    <row r="115" spans="1:9" s="11" customFormat="1" ht="15" customHeight="1" x14ac:dyDescent="0.2">
      <c r="A115" s="192"/>
      <c r="B115" s="371" t="s">
        <v>138</v>
      </c>
      <c r="C115" s="374"/>
      <c r="D115" s="374"/>
      <c r="E115" s="374"/>
      <c r="F115" s="374"/>
      <c r="G115" s="374"/>
      <c r="H115" s="377"/>
      <c r="I115" s="302"/>
    </row>
    <row r="116" spans="1:9" s="11" customFormat="1" ht="15" customHeight="1" x14ac:dyDescent="0.2">
      <c r="A116" s="192"/>
      <c r="B116" s="349" t="s">
        <v>161</v>
      </c>
      <c r="C116" s="318"/>
      <c r="D116" s="318"/>
      <c r="E116" s="318"/>
      <c r="F116" s="318"/>
      <c r="G116" s="318"/>
      <c r="H116" s="319"/>
      <c r="I116" s="302"/>
    </row>
    <row r="117" spans="1:9" s="11" customFormat="1" ht="15" customHeight="1" x14ac:dyDescent="0.2">
      <c r="A117" s="192"/>
      <c r="B117" s="349" t="s">
        <v>162</v>
      </c>
      <c r="C117" s="354"/>
      <c r="D117" s="354"/>
      <c r="E117" s="354"/>
      <c r="F117" s="354"/>
      <c r="G117" s="354"/>
      <c r="H117" s="355"/>
      <c r="I117" s="302"/>
    </row>
    <row r="118" spans="1:9" s="11" customFormat="1" ht="15" customHeight="1" x14ac:dyDescent="0.2">
      <c r="A118" s="192"/>
      <c r="B118" s="349" t="s">
        <v>139</v>
      </c>
      <c r="C118" s="354"/>
      <c r="D118" s="354"/>
      <c r="E118" s="354"/>
      <c r="F118" s="354"/>
      <c r="G118" s="354"/>
      <c r="H118" s="355"/>
      <c r="I118" s="302"/>
    </row>
    <row r="119" spans="1:9" s="11" customFormat="1" ht="15.6" customHeight="1" x14ac:dyDescent="0.2">
      <c r="A119" s="192"/>
      <c r="B119" s="349" t="s">
        <v>227</v>
      </c>
      <c r="C119" s="318"/>
      <c r="D119" s="318"/>
      <c r="E119" s="318"/>
      <c r="F119" s="318"/>
      <c r="G119" s="318"/>
      <c r="H119" s="319"/>
      <c r="I119" s="302"/>
    </row>
    <row r="120" spans="1:9" s="11" customFormat="1" ht="15" customHeight="1" x14ac:dyDescent="0.2">
      <c r="A120" s="192"/>
      <c r="B120" s="371" t="s">
        <v>157</v>
      </c>
      <c r="C120" s="318"/>
      <c r="D120" s="318"/>
      <c r="E120" s="318"/>
      <c r="F120" s="318"/>
      <c r="G120" s="318"/>
      <c r="H120" s="319"/>
      <c r="I120" s="302"/>
    </row>
    <row r="121" spans="1:9" s="11" customFormat="1" ht="15" customHeight="1" x14ac:dyDescent="0.2">
      <c r="A121" s="192"/>
      <c r="B121" s="371" t="s">
        <v>158</v>
      </c>
      <c r="C121" s="374"/>
      <c r="D121" s="374"/>
      <c r="E121" s="374"/>
      <c r="F121" s="374"/>
      <c r="G121" s="374"/>
      <c r="H121" s="377"/>
      <c r="I121" s="302"/>
    </row>
    <row r="122" spans="1:9" s="11" customFormat="1" ht="15" customHeight="1" x14ac:dyDescent="0.2">
      <c r="A122" s="193"/>
      <c r="B122" s="368" t="s">
        <v>148</v>
      </c>
      <c r="C122" s="328"/>
      <c r="D122" s="328"/>
      <c r="E122" s="328"/>
      <c r="F122" s="328"/>
      <c r="G122" s="328"/>
      <c r="H122" s="329"/>
      <c r="I122" s="299"/>
    </row>
    <row r="123" spans="1:9" s="11" customFormat="1" ht="6.6" customHeight="1" x14ac:dyDescent="0.25">
      <c r="A123" s="237"/>
      <c r="B123" s="237"/>
      <c r="C123" s="237"/>
      <c r="D123" s="238"/>
      <c r="E123" s="239"/>
      <c r="F123" s="239"/>
      <c r="G123" s="239"/>
      <c r="H123" s="240"/>
      <c r="I123" s="301"/>
    </row>
    <row r="124" spans="1:9" s="11" customFormat="1" ht="15" customHeight="1" x14ac:dyDescent="0.2">
      <c r="A124" s="192" t="s">
        <v>63</v>
      </c>
      <c r="B124" s="324" t="s">
        <v>29</v>
      </c>
      <c r="C124" s="347"/>
      <c r="D124" s="347"/>
      <c r="E124" s="347"/>
      <c r="F124" s="347"/>
      <c r="G124" s="347"/>
      <c r="H124" s="348"/>
      <c r="I124" s="298"/>
    </row>
    <row r="125" spans="1:9" s="11" customFormat="1" ht="15" customHeight="1" x14ac:dyDescent="0.2">
      <c r="A125" s="192"/>
      <c r="B125" s="371" t="s">
        <v>80</v>
      </c>
      <c r="C125" s="374"/>
      <c r="D125" s="374"/>
      <c r="E125" s="374"/>
      <c r="F125" s="374"/>
      <c r="G125" s="374"/>
      <c r="H125" s="377"/>
      <c r="I125" s="302"/>
    </row>
    <row r="126" spans="1:9" s="25" customFormat="1" ht="15" customHeight="1" x14ac:dyDescent="0.2">
      <c r="A126" s="192"/>
      <c r="B126" s="349" t="s">
        <v>41</v>
      </c>
      <c r="C126" s="318"/>
      <c r="D126" s="318"/>
      <c r="E126" s="318"/>
      <c r="F126" s="318"/>
      <c r="G126" s="318"/>
      <c r="H126" s="319"/>
      <c r="I126" s="307"/>
    </row>
    <row r="127" spans="1:9" s="11" customFormat="1" ht="15" customHeight="1" x14ac:dyDescent="0.2">
      <c r="A127" s="192"/>
      <c r="B127" s="349" t="s">
        <v>37</v>
      </c>
      <c r="C127" s="318"/>
      <c r="D127" s="318"/>
      <c r="E127" s="318"/>
      <c r="F127" s="318"/>
      <c r="G127" s="318"/>
      <c r="H127" s="319"/>
      <c r="I127" s="302"/>
    </row>
    <row r="128" spans="1:9" s="11" customFormat="1" ht="15" customHeight="1" x14ac:dyDescent="0.2">
      <c r="A128" s="192"/>
      <c r="B128" s="316" t="s">
        <v>195</v>
      </c>
      <c r="C128" s="321"/>
      <c r="D128" s="321"/>
      <c r="E128" s="321"/>
      <c r="F128" s="321"/>
      <c r="G128" s="321"/>
      <c r="H128" s="322"/>
      <c r="I128" s="302"/>
    </row>
    <row r="129" spans="1:9" s="11" customFormat="1" ht="15" customHeight="1" x14ac:dyDescent="0.2">
      <c r="A129" s="192"/>
      <c r="B129" s="316" t="s">
        <v>14</v>
      </c>
      <c r="C129" s="318"/>
      <c r="D129" s="318"/>
      <c r="E129" s="318"/>
      <c r="F129" s="318"/>
      <c r="G129" s="318"/>
      <c r="H129" s="319"/>
      <c r="I129" s="302"/>
    </row>
    <row r="130" spans="1:9" s="11" customFormat="1" ht="15" customHeight="1" x14ac:dyDescent="0.2">
      <c r="A130" s="241"/>
      <c r="B130" s="368" t="s">
        <v>149</v>
      </c>
      <c r="C130" s="369"/>
      <c r="D130" s="369"/>
      <c r="E130" s="369"/>
      <c r="F130" s="369"/>
      <c r="G130" s="369"/>
      <c r="H130" s="370"/>
      <c r="I130" s="299"/>
    </row>
    <row r="131" spans="1:9" s="11" customFormat="1" ht="6.6" customHeight="1" x14ac:dyDescent="0.25">
      <c r="A131" s="237"/>
      <c r="B131" s="237"/>
      <c r="C131" s="237"/>
      <c r="D131" s="238"/>
      <c r="E131" s="239"/>
      <c r="F131" s="239"/>
      <c r="G131" s="239"/>
      <c r="H131" s="240"/>
      <c r="I131" s="301"/>
    </row>
    <row r="132" spans="1:9" s="11" customFormat="1" ht="15" customHeight="1" x14ac:dyDescent="0.2">
      <c r="A132" s="191" t="s">
        <v>64</v>
      </c>
      <c r="B132" s="324" t="s">
        <v>260</v>
      </c>
      <c r="C132" s="347"/>
      <c r="D132" s="347"/>
      <c r="E132" s="347"/>
      <c r="F132" s="347"/>
      <c r="G132" s="347"/>
      <c r="H132" s="348"/>
      <c r="I132" s="298"/>
    </row>
    <row r="133" spans="1:9" s="11" customFormat="1" ht="15" customHeight="1" x14ac:dyDescent="0.2">
      <c r="A133" s="192"/>
      <c r="B133" s="371" t="s">
        <v>261</v>
      </c>
      <c r="C133" s="318"/>
      <c r="D133" s="318"/>
      <c r="E133" s="318"/>
      <c r="F133" s="318"/>
      <c r="G133" s="318"/>
      <c r="H133" s="319"/>
      <c r="I133" s="302"/>
    </row>
    <row r="134" spans="1:9" s="25" customFormat="1" ht="15" customHeight="1" x14ac:dyDescent="0.2">
      <c r="A134" s="192"/>
      <c r="B134" s="371" t="s">
        <v>42</v>
      </c>
      <c r="C134" s="318"/>
      <c r="D134" s="318"/>
      <c r="E134" s="318"/>
      <c r="F134" s="318"/>
      <c r="G134" s="318"/>
      <c r="H134" s="319"/>
      <c r="I134" s="307"/>
    </row>
    <row r="135" spans="1:9" s="11" customFormat="1" ht="12.6" customHeight="1" x14ac:dyDescent="0.2">
      <c r="A135" s="192"/>
      <c r="B135" s="346" t="s">
        <v>69</v>
      </c>
      <c r="C135" s="321"/>
      <c r="D135" s="321"/>
      <c r="E135" s="321"/>
      <c r="F135" s="321"/>
      <c r="G135" s="321"/>
      <c r="H135" s="322"/>
      <c r="I135" s="302"/>
    </row>
    <row r="136" spans="1:9" s="11" customFormat="1" ht="14.1" customHeight="1" x14ac:dyDescent="0.2">
      <c r="A136" s="192"/>
      <c r="B136" s="316" t="s">
        <v>163</v>
      </c>
      <c r="C136" s="313"/>
      <c r="D136" s="313"/>
      <c r="E136" s="313"/>
      <c r="F136" s="313"/>
      <c r="G136" s="313"/>
      <c r="H136" s="323"/>
      <c r="I136" s="302"/>
    </row>
    <row r="137" spans="1:9" s="25" customFormat="1" ht="12.6" customHeight="1" x14ac:dyDescent="0.2">
      <c r="A137" s="234"/>
      <c r="B137" s="372" t="s">
        <v>146</v>
      </c>
      <c r="C137" s="321"/>
      <c r="D137" s="321"/>
      <c r="E137" s="321"/>
      <c r="F137" s="321"/>
      <c r="G137" s="321"/>
      <c r="H137" s="322"/>
      <c r="I137" s="307"/>
    </row>
    <row r="138" spans="1:9" s="11" customFormat="1" ht="15" customHeight="1" x14ac:dyDescent="0.2">
      <c r="A138" s="241"/>
      <c r="B138" s="373" t="s">
        <v>147</v>
      </c>
      <c r="C138" s="328"/>
      <c r="D138" s="328"/>
      <c r="E138" s="328"/>
      <c r="F138" s="328"/>
      <c r="G138" s="328"/>
      <c r="H138" s="329"/>
      <c r="I138" s="299"/>
    </row>
    <row r="139" spans="1:9" s="11" customFormat="1" ht="6.6" customHeight="1" x14ac:dyDescent="0.25">
      <c r="A139" s="254"/>
      <c r="B139" s="255"/>
      <c r="C139" s="255"/>
      <c r="D139" s="263"/>
      <c r="E139" s="264"/>
      <c r="F139" s="264"/>
      <c r="G139" s="264"/>
      <c r="H139" s="244"/>
      <c r="I139" s="169"/>
    </row>
    <row r="140" spans="1:9" s="11" customFormat="1" ht="15.6" customHeight="1" x14ac:dyDescent="0.2">
      <c r="A140" s="255" t="s">
        <v>65</v>
      </c>
      <c r="B140" s="374" t="s">
        <v>140</v>
      </c>
      <c r="C140" s="374"/>
      <c r="D140" s="374"/>
      <c r="E140" s="374"/>
      <c r="F140" s="374"/>
      <c r="G140" s="374"/>
      <c r="H140" s="374"/>
      <c r="I140" s="170"/>
    </row>
    <row r="141" spans="1:9" s="11" customFormat="1" ht="15" customHeight="1" x14ac:dyDescent="0.25">
      <c r="A141" s="265"/>
      <c r="B141" s="266"/>
      <c r="C141" s="266"/>
      <c r="D141" s="267"/>
      <c r="E141" s="265"/>
      <c r="F141" s="265"/>
      <c r="G141" s="265"/>
      <c r="H141" s="268"/>
      <c r="I141" s="169"/>
    </row>
    <row r="142" spans="1:9" s="11" customFormat="1" ht="15" customHeight="1" x14ac:dyDescent="0.2">
      <c r="A142" s="56" t="s">
        <v>66</v>
      </c>
      <c r="B142" s="365" t="s">
        <v>54</v>
      </c>
      <c r="C142" s="364"/>
      <c r="D142" s="364"/>
      <c r="E142" s="364"/>
      <c r="F142" s="364"/>
      <c r="G142" s="364"/>
      <c r="H142" s="364"/>
      <c r="I142" s="169"/>
    </row>
    <row r="143" spans="1:9" s="11" customFormat="1" ht="15" customHeight="1" x14ac:dyDescent="0.2">
      <c r="A143" s="56"/>
      <c r="B143" s="376" t="s">
        <v>75</v>
      </c>
      <c r="C143" s="364"/>
      <c r="D143" s="364"/>
      <c r="E143" s="364"/>
      <c r="F143" s="364"/>
      <c r="G143" s="364"/>
      <c r="H143" s="364"/>
      <c r="I143" s="169"/>
    </row>
    <row r="144" spans="1:9" s="11" customFormat="1" ht="8.1" customHeight="1" x14ac:dyDescent="0.25">
      <c r="A144" s="56"/>
      <c r="B144" s="56"/>
      <c r="C144" s="56"/>
      <c r="D144" s="134"/>
      <c r="E144" s="56"/>
      <c r="F144" s="58"/>
      <c r="G144" s="58"/>
      <c r="H144" s="58"/>
      <c r="I144" s="170"/>
    </row>
    <row r="145" spans="1:9" s="11" customFormat="1" ht="14.25" x14ac:dyDescent="0.2">
      <c r="A145" s="56" t="s">
        <v>258</v>
      </c>
      <c r="B145" s="365" t="s">
        <v>32</v>
      </c>
      <c r="C145" s="366"/>
      <c r="D145" s="366"/>
      <c r="E145" s="366"/>
      <c r="F145" s="366"/>
      <c r="G145" s="366"/>
      <c r="H145" s="366"/>
      <c r="I145" s="169"/>
    </row>
    <row r="146" spans="1:9" s="11" customFormat="1" ht="15" customHeight="1" x14ac:dyDescent="0.2">
      <c r="A146" s="56"/>
      <c r="B146" s="367" t="s">
        <v>144</v>
      </c>
      <c r="C146" s="366"/>
      <c r="D146" s="366"/>
      <c r="E146" s="366"/>
      <c r="F146" s="366"/>
      <c r="G146" s="366"/>
      <c r="H146" s="366"/>
      <c r="I146" s="170"/>
    </row>
    <row r="147" spans="1:9" s="11" customFormat="1" ht="15" customHeight="1" x14ac:dyDescent="0.2">
      <c r="A147" s="56"/>
      <c r="B147" s="367" t="s">
        <v>189</v>
      </c>
      <c r="C147" s="366"/>
      <c r="D147" s="366"/>
      <c r="E147" s="366"/>
      <c r="F147" s="366"/>
      <c r="G147" s="366"/>
      <c r="H147" s="366"/>
      <c r="I147" s="169"/>
    </row>
    <row r="148" spans="1:9" s="11" customFormat="1" ht="8.1" customHeight="1" x14ac:dyDescent="0.25">
      <c r="A148" s="56"/>
      <c r="B148" s="56"/>
      <c r="C148" s="56"/>
      <c r="D148" s="134"/>
      <c r="E148" s="56"/>
      <c r="F148" s="58"/>
      <c r="G148" s="58"/>
      <c r="H148" s="58"/>
      <c r="I148" s="169"/>
    </row>
    <row r="149" spans="1:9" s="24" customFormat="1" ht="15" x14ac:dyDescent="0.25">
      <c r="A149" s="362" t="s">
        <v>9</v>
      </c>
      <c r="B149" s="318"/>
      <c r="C149" s="318"/>
      <c r="D149" s="318"/>
      <c r="E149" s="318"/>
      <c r="F149" s="318"/>
      <c r="G149" s="318"/>
      <c r="H149" s="318"/>
      <c r="I149" s="171"/>
    </row>
    <row r="150" spans="1:9" ht="15" x14ac:dyDescent="0.25">
      <c r="A150" s="56"/>
      <c r="B150" s="56"/>
      <c r="C150" s="56"/>
      <c r="D150" s="134"/>
      <c r="E150" s="56"/>
      <c r="F150" s="56"/>
      <c r="G150" s="56"/>
      <c r="H150" s="56"/>
      <c r="I150" s="168"/>
    </row>
    <row r="151" spans="1:9" ht="15" x14ac:dyDescent="0.25">
      <c r="A151" s="375" t="s">
        <v>16</v>
      </c>
      <c r="B151" s="375"/>
      <c r="C151" s="375"/>
      <c r="D151" s="375"/>
      <c r="E151" s="375"/>
      <c r="F151" s="375"/>
      <c r="G151" s="375"/>
      <c r="H151" s="375"/>
      <c r="I151" s="168"/>
    </row>
    <row r="152" spans="1:9" ht="14.25" x14ac:dyDescent="0.2">
      <c r="A152" s="57"/>
      <c r="B152" s="57"/>
      <c r="C152" s="58"/>
      <c r="D152" s="139"/>
      <c r="E152" s="58"/>
      <c r="F152" s="58"/>
      <c r="G152" s="58"/>
      <c r="H152" s="58"/>
      <c r="I152" s="168"/>
    </row>
    <row r="153" spans="1:9" ht="15" x14ac:dyDescent="0.25">
      <c r="A153" s="363" t="s">
        <v>7</v>
      </c>
      <c r="B153" s="364"/>
      <c r="C153" s="364"/>
      <c r="D153" s="59"/>
      <c r="E153" s="60"/>
      <c r="F153" s="60"/>
      <c r="G153" s="60"/>
      <c r="H153" s="59" t="s">
        <v>8</v>
      </c>
      <c r="I153" s="168"/>
    </row>
    <row r="154" spans="1:9" ht="14.25" x14ac:dyDescent="0.2">
      <c r="A154" s="6"/>
      <c r="B154" s="6"/>
    </row>
    <row r="155" spans="1:9" ht="14.25" x14ac:dyDescent="0.2">
      <c r="A155" s="6"/>
      <c r="B155" s="6"/>
    </row>
  </sheetData>
  <sheetProtection algorithmName="SHA-512" hashValue="Bmf4ZdW+8OOWoV5k4bXejDWqYrbsIzJW4Z/uWwqbeLcbgX+zYLrVIHAMGFZVFBqH3/BYds2lkxgTEMzVSeffUg==" saltValue="cci3CsdjwE8R3guNz+f+vQ==" spinCount="100000" sheet="1" selectLockedCells="1"/>
  <mergeCells count="109">
    <mergeCell ref="I3:I5"/>
    <mergeCell ref="I6:I7"/>
    <mergeCell ref="I12:I17"/>
    <mergeCell ref="B58:H58"/>
    <mergeCell ref="B64:H64"/>
    <mergeCell ref="B97:H97"/>
    <mergeCell ref="B66:H66"/>
    <mergeCell ref="B45:H45"/>
    <mergeCell ref="B68:H68"/>
    <mergeCell ref="B69:H69"/>
    <mergeCell ref="B70:H70"/>
    <mergeCell ref="B67:H67"/>
    <mergeCell ref="B71:H71"/>
    <mergeCell ref="B72:H72"/>
    <mergeCell ref="B60:H60"/>
    <mergeCell ref="B62:H62"/>
    <mergeCell ref="B61:H61"/>
    <mergeCell ref="B55:H55"/>
    <mergeCell ref="B56:H56"/>
    <mergeCell ref="B57:H57"/>
    <mergeCell ref="B53:H53"/>
    <mergeCell ref="B54:H54"/>
    <mergeCell ref="A43:H43"/>
    <mergeCell ref="C40:F40"/>
    <mergeCell ref="B136:H136"/>
    <mergeCell ref="B73:H73"/>
    <mergeCell ref="B74:H74"/>
    <mergeCell ref="B77:H77"/>
    <mergeCell ref="B76:H76"/>
    <mergeCell ref="B102:H102"/>
    <mergeCell ref="B114:H114"/>
    <mergeCell ref="B116:H116"/>
    <mergeCell ref="B125:H125"/>
    <mergeCell ref="B126:H126"/>
    <mergeCell ref="B120:H120"/>
    <mergeCell ref="B121:H121"/>
    <mergeCell ref="B119:H119"/>
    <mergeCell ref="B89:H89"/>
    <mergeCell ref="B78:H78"/>
    <mergeCell ref="B79:H79"/>
    <mergeCell ref="B80:H80"/>
    <mergeCell ref="B81:H81"/>
    <mergeCell ref="B112:H112"/>
    <mergeCell ref="B106:H106"/>
    <mergeCell ref="B86:H86"/>
    <mergeCell ref="B122:H122"/>
    <mergeCell ref="B99:H99"/>
    <mergeCell ref="B133:H133"/>
    <mergeCell ref="A149:H149"/>
    <mergeCell ref="A153:C153"/>
    <mergeCell ref="B117:H117"/>
    <mergeCell ref="B109:H109"/>
    <mergeCell ref="B110:H110"/>
    <mergeCell ref="B65:H65"/>
    <mergeCell ref="B75:H75"/>
    <mergeCell ref="B90:H90"/>
    <mergeCell ref="B145:H145"/>
    <mergeCell ref="B146:H146"/>
    <mergeCell ref="B147:H147"/>
    <mergeCell ref="B128:H128"/>
    <mergeCell ref="B129:H129"/>
    <mergeCell ref="B130:H130"/>
    <mergeCell ref="B132:H132"/>
    <mergeCell ref="B134:H134"/>
    <mergeCell ref="B137:H137"/>
    <mergeCell ref="B138:H138"/>
    <mergeCell ref="B140:H140"/>
    <mergeCell ref="B127:H127"/>
    <mergeCell ref="A151:H151"/>
    <mergeCell ref="B143:H143"/>
    <mergeCell ref="B142:H142"/>
    <mergeCell ref="B115:H115"/>
    <mergeCell ref="A1:H1"/>
    <mergeCell ref="A3:A5"/>
    <mergeCell ref="D3:D5"/>
    <mergeCell ref="C3:C5"/>
    <mergeCell ref="E3:E5"/>
    <mergeCell ref="B3:B5"/>
    <mergeCell ref="B84:H84"/>
    <mergeCell ref="B135:H135"/>
    <mergeCell ref="B124:H124"/>
    <mergeCell ref="B82:H82"/>
    <mergeCell ref="B83:H83"/>
    <mergeCell ref="B85:H85"/>
    <mergeCell ref="B94:H94"/>
    <mergeCell ref="B95:H95"/>
    <mergeCell ref="B98:H98"/>
    <mergeCell ref="B96:H96"/>
    <mergeCell ref="B118:H118"/>
    <mergeCell ref="B111:H111"/>
    <mergeCell ref="H3:H5"/>
    <mergeCell ref="B103:H103"/>
    <mergeCell ref="B46:H46"/>
    <mergeCell ref="B51:H51"/>
    <mergeCell ref="A6:A7"/>
    <mergeCell ref="A12:A17"/>
    <mergeCell ref="A22:A24"/>
    <mergeCell ref="B100:H100"/>
    <mergeCell ref="B104:H104"/>
    <mergeCell ref="B105:H105"/>
    <mergeCell ref="B107:H107"/>
    <mergeCell ref="B108:H108"/>
    <mergeCell ref="B87:H87"/>
    <mergeCell ref="B88:H88"/>
    <mergeCell ref="B93:H93"/>
    <mergeCell ref="B91:H91"/>
    <mergeCell ref="B92:H92"/>
    <mergeCell ref="B48:H48"/>
    <mergeCell ref="B49:H49"/>
  </mergeCells>
  <phoneticPr fontId="10" type="noConversion"/>
  <pageMargins left="0.55118110236220474" right="0.55118110236220474" top="0.78740157480314965" bottom="0.47244094488188981" header="0" footer="0"/>
  <pageSetup paperSize="9" scale="80" orientation="landscape" r:id="rId1"/>
  <headerFooter scaleWithDoc="0" alignWithMargins="0">
    <oddHeader>&amp;C
»PONUDBENI PREDRAČUN S SPECIFIKACIJO TEHNIČNIH ZAHTEV: sklop 1: NIZKONAPETOSTNE PROSTOSTOJEČE KABELSKE OMARICE«</oddHeader>
    <oddFooter>&amp;R&amp;P/&amp;N</oddFooter>
  </headerFooter>
  <rowBreaks count="1" manualBreakCount="1">
    <brk id="4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T108"/>
  <sheetViews>
    <sheetView showZeros="0" tabSelected="1" view="pageBreakPreview" zoomScale="160" zoomScaleNormal="190" zoomScaleSheetLayoutView="160" zoomScalePageLayoutView="130" workbookViewId="0">
      <selection activeCell="K88" sqref="K88"/>
    </sheetView>
  </sheetViews>
  <sheetFormatPr defaultColWidth="9.140625" defaultRowHeight="12.75" x14ac:dyDescent="0.2"/>
  <cols>
    <col min="1" max="1" width="4.140625" style="62" customWidth="1"/>
    <col min="2" max="2" width="6" style="62" bestFit="1" customWidth="1"/>
    <col min="3" max="3" width="8.28515625" style="62" customWidth="1"/>
    <col min="4" max="4" width="9" style="62" customWidth="1"/>
    <col min="5" max="5" width="10.5703125" style="62" customWidth="1"/>
    <col min="6" max="6" width="7.85546875" style="117" customWidth="1"/>
    <col min="7" max="7" width="5.7109375" style="62" customWidth="1"/>
    <col min="8" max="8" width="10.42578125" style="62" customWidth="1"/>
    <col min="9" max="9" width="10.5703125" style="62" customWidth="1"/>
    <col min="10" max="10" width="21.140625" style="62" customWidth="1"/>
    <col min="11" max="11" width="18.42578125" style="62" customWidth="1"/>
    <col min="12" max="16384" width="9.140625" style="62"/>
  </cols>
  <sheetData>
    <row r="1" spans="1:20" ht="15" x14ac:dyDescent="0.25">
      <c r="A1" s="158" t="s">
        <v>220</v>
      </c>
      <c r="B1" s="158"/>
      <c r="C1" s="61"/>
      <c r="D1" s="61"/>
      <c r="E1" s="61"/>
      <c r="F1" s="133"/>
      <c r="G1" s="61"/>
      <c r="H1" s="61"/>
      <c r="I1" s="61"/>
      <c r="J1" s="61"/>
      <c r="K1" s="61"/>
    </row>
    <row r="2" spans="1:20" ht="8.25" customHeight="1" x14ac:dyDescent="0.2">
      <c r="A2" s="63"/>
      <c r="B2" s="63"/>
      <c r="K2" s="218"/>
    </row>
    <row r="3" spans="1:20" ht="24" customHeight="1" x14ac:dyDescent="0.2">
      <c r="A3" s="432" t="s">
        <v>0</v>
      </c>
      <c r="B3" s="159"/>
      <c r="C3" s="435" t="s">
        <v>88</v>
      </c>
      <c r="D3" s="436"/>
      <c r="E3" s="437"/>
      <c r="F3" s="334" t="s">
        <v>197</v>
      </c>
      <c r="G3" s="444" t="s">
        <v>1</v>
      </c>
      <c r="H3" s="64" t="s">
        <v>2</v>
      </c>
      <c r="I3" s="64" t="s">
        <v>5</v>
      </c>
      <c r="J3" s="219" t="s">
        <v>89</v>
      </c>
      <c r="K3" s="222" t="s">
        <v>229</v>
      </c>
    </row>
    <row r="4" spans="1:20" ht="56.25" x14ac:dyDescent="0.2">
      <c r="A4" s="433"/>
      <c r="B4" s="160"/>
      <c r="C4" s="438"/>
      <c r="D4" s="439"/>
      <c r="E4" s="440"/>
      <c r="F4" s="335"/>
      <c r="G4" s="445"/>
      <c r="H4" s="65" t="s">
        <v>3</v>
      </c>
      <c r="I4" s="65" t="s">
        <v>3</v>
      </c>
      <c r="J4" s="220" t="s">
        <v>90</v>
      </c>
      <c r="K4" s="223" t="s">
        <v>230</v>
      </c>
    </row>
    <row r="5" spans="1:20" x14ac:dyDescent="0.2">
      <c r="A5" s="434"/>
      <c r="B5" s="161"/>
      <c r="C5" s="441"/>
      <c r="D5" s="442"/>
      <c r="E5" s="443"/>
      <c r="F5" s="336"/>
      <c r="G5" s="446"/>
      <c r="H5" s="66" t="s">
        <v>4</v>
      </c>
      <c r="I5" s="66" t="s">
        <v>4</v>
      </c>
      <c r="J5" s="221"/>
      <c r="K5" s="224"/>
    </row>
    <row r="6" spans="1:20" ht="38.25" customHeight="1" x14ac:dyDescent="0.2">
      <c r="A6" s="427" t="s">
        <v>91</v>
      </c>
      <c r="B6" s="428"/>
      <c r="C6" s="428"/>
      <c r="D6" s="428"/>
      <c r="E6" s="428"/>
      <c r="F6" s="428"/>
      <c r="G6" s="429"/>
      <c r="H6" s="120"/>
      <c r="I6" s="120"/>
      <c r="J6" s="120"/>
      <c r="K6" s="121"/>
    </row>
    <row r="7" spans="1:20" ht="15" customHeight="1" x14ac:dyDescent="0.2">
      <c r="A7" s="430" t="s">
        <v>92</v>
      </c>
      <c r="B7" s="423"/>
      <c r="C7" s="424"/>
      <c r="D7" s="424"/>
      <c r="E7" s="424"/>
      <c r="F7" s="424"/>
      <c r="G7" s="425"/>
      <c r="H7" s="120"/>
      <c r="I7" s="120"/>
      <c r="J7" s="120"/>
      <c r="K7" s="121"/>
    </row>
    <row r="8" spans="1:20" ht="15" customHeight="1" x14ac:dyDescent="0.2">
      <c r="A8" s="430" t="s">
        <v>93</v>
      </c>
      <c r="B8" s="423"/>
      <c r="C8" s="424"/>
      <c r="D8" s="424"/>
      <c r="E8" s="424"/>
      <c r="F8" s="424"/>
      <c r="G8" s="425"/>
      <c r="H8" s="120"/>
      <c r="I8" s="120"/>
      <c r="J8" s="120"/>
      <c r="K8" s="121"/>
      <c r="S8" s="67"/>
      <c r="T8" s="67"/>
    </row>
    <row r="9" spans="1:20" ht="15" customHeight="1" x14ac:dyDescent="0.2">
      <c r="A9" s="430" t="s">
        <v>94</v>
      </c>
      <c r="B9" s="423"/>
      <c r="C9" s="423"/>
      <c r="D9" s="423"/>
      <c r="E9" s="423"/>
      <c r="F9" s="423"/>
      <c r="G9" s="431"/>
      <c r="H9" s="120"/>
      <c r="I9" s="120"/>
      <c r="J9" s="120"/>
      <c r="K9" s="121"/>
    </row>
    <row r="10" spans="1:20" ht="24.95" customHeight="1" x14ac:dyDescent="0.2">
      <c r="A10" s="422" t="s">
        <v>232</v>
      </c>
      <c r="B10" s="423"/>
      <c r="C10" s="424"/>
      <c r="D10" s="424"/>
      <c r="E10" s="424"/>
      <c r="F10" s="424"/>
      <c r="G10" s="425"/>
      <c r="H10" s="120"/>
      <c r="I10" s="120"/>
      <c r="J10" s="120"/>
      <c r="K10" s="121"/>
    </row>
    <row r="11" spans="1:20" ht="15" customHeight="1" x14ac:dyDescent="0.2">
      <c r="A11" s="426" t="s">
        <v>95</v>
      </c>
      <c r="B11" s="409"/>
      <c r="C11" s="410"/>
      <c r="D11" s="410"/>
      <c r="E11" s="410"/>
      <c r="F11" s="410"/>
      <c r="G11" s="411"/>
      <c r="H11" s="120"/>
      <c r="I11" s="120"/>
      <c r="J11" s="120"/>
      <c r="K11" s="121"/>
    </row>
    <row r="12" spans="1:20" ht="26.25" customHeight="1" x14ac:dyDescent="0.2">
      <c r="A12" s="68"/>
      <c r="B12" s="69" t="s">
        <v>221</v>
      </c>
      <c r="C12" s="69" t="s">
        <v>96</v>
      </c>
      <c r="D12" s="69" t="s">
        <v>97</v>
      </c>
      <c r="E12" s="69" t="s">
        <v>98</v>
      </c>
      <c r="F12" s="141"/>
      <c r="G12" s="70"/>
      <c r="H12" s="122"/>
      <c r="I12" s="122"/>
      <c r="J12" s="122"/>
      <c r="K12" s="123"/>
    </row>
    <row r="13" spans="1:20" ht="15" customHeight="1" x14ac:dyDescent="0.2">
      <c r="A13" s="124" t="s">
        <v>242</v>
      </c>
      <c r="B13" s="162">
        <v>18145</v>
      </c>
      <c r="C13" s="71" t="s">
        <v>99</v>
      </c>
      <c r="D13" s="72" t="s">
        <v>100</v>
      </c>
      <c r="E13" s="71" t="s">
        <v>101</v>
      </c>
      <c r="F13" s="142">
        <v>900</v>
      </c>
      <c r="G13" s="73" t="s">
        <v>6</v>
      </c>
      <c r="H13" s="74"/>
      <c r="I13" s="272">
        <f t="shared" ref="I13:I16" si="0">H13*F13</f>
        <v>0</v>
      </c>
      <c r="J13" s="196"/>
      <c r="K13" s="75"/>
    </row>
    <row r="14" spans="1:20" ht="15" customHeight="1" x14ac:dyDescent="0.2">
      <c r="A14" s="124" t="s">
        <v>164</v>
      </c>
      <c r="B14" s="162">
        <v>18144</v>
      </c>
      <c r="C14" s="71" t="s">
        <v>102</v>
      </c>
      <c r="D14" s="71" t="s">
        <v>103</v>
      </c>
      <c r="E14" s="71" t="s">
        <v>101</v>
      </c>
      <c r="F14" s="142">
        <v>300</v>
      </c>
      <c r="G14" s="73" t="s">
        <v>6</v>
      </c>
      <c r="H14" s="74"/>
      <c r="I14" s="272">
        <f t="shared" si="0"/>
        <v>0</v>
      </c>
      <c r="J14" s="196"/>
      <c r="K14" s="75"/>
    </row>
    <row r="15" spans="1:20" ht="15" customHeight="1" x14ac:dyDescent="0.2">
      <c r="A15" s="124" t="s">
        <v>165</v>
      </c>
      <c r="B15" s="162">
        <v>24075</v>
      </c>
      <c r="C15" s="71" t="s">
        <v>104</v>
      </c>
      <c r="D15" s="71" t="s">
        <v>105</v>
      </c>
      <c r="E15" s="71" t="s">
        <v>101</v>
      </c>
      <c r="F15" s="142">
        <v>700</v>
      </c>
      <c r="G15" s="73" t="s">
        <v>6</v>
      </c>
      <c r="H15" s="74"/>
      <c r="I15" s="272">
        <f t="shared" si="0"/>
        <v>0</v>
      </c>
      <c r="J15" s="196"/>
      <c r="K15" s="75"/>
    </row>
    <row r="16" spans="1:20" ht="15" customHeight="1" x14ac:dyDescent="0.2">
      <c r="A16" s="125" t="s">
        <v>243</v>
      </c>
      <c r="B16" s="163">
        <v>24178</v>
      </c>
      <c r="C16" s="76" t="s">
        <v>106</v>
      </c>
      <c r="D16" s="76" t="s">
        <v>107</v>
      </c>
      <c r="E16" s="76" t="s">
        <v>101</v>
      </c>
      <c r="F16" s="143">
        <v>60</v>
      </c>
      <c r="G16" s="77" t="s">
        <v>6</v>
      </c>
      <c r="H16" s="78"/>
      <c r="I16" s="273">
        <f t="shared" si="0"/>
        <v>0</v>
      </c>
      <c r="J16" s="197"/>
      <c r="K16" s="79"/>
    </row>
    <row r="17" spans="1:11" ht="17.25" customHeight="1" x14ac:dyDescent="0.2">
      <c r="A17" s="80"/>
      <c r="B17" s="80"/>
      <c r="C17" s="81"/>
      <c r="D17" s="81"/>
      <c r="E17" s="81"/>
      <c r="F17" s="144"/>
      <c r="G17" s="82"/>
      <c r="H17" s="83"/>
      <c r="I17" s="84"/>
      <c r="J17" s="84"/>
      <c r="K17" s="85"/>
    </row>
    <row r="18" spans="1:11" ht="30" customHeight="1" x14ac:dyDescent="0.2">
      <c r="A18" s="427" t="s">
        <v>108</v>
      </c>
      <c r="B18" s="428"/>
      <c r="C18" s="428"/>
      <c r="D18" s="428"/>
      <c r="E18" s="428"/>
      <c r="F18" s="428"/>
      <c r="G18" s="429"/>
      <c r="H18" s="118"/>
      <c r="I18" s="118"/>
      <c r="J18" s="118"/>
      <c r="K18" s="119"/>
    </row>
    <row r="19" spans="1:11" ht="15" customHeight="1" x14ac:dyDescent="0.2">
      <c r="A19" s="430" t="s">
        <v>92</v>
      </c>
      <c r="B19" s="423"/>
      <c r="C19" s="424"/>
      <c r="D19" s="424"/>
      <c r="E19" s="424"/>
      <c r="F19" s="424"/>
      <c r="G19" s="425"/>
      <c r="H19" s="120"/>
      <c r="I19" s="120"/>
      <c r="J19" s="120"/>
      <c r="K19" s="121"/>
    </row>
    <row r="20" spans="1:11" ht="15" customHeight="1" x14ac:dyDescent="0.2">
      <c r="A20" s="430" t="s">
        <v>93</v>
      </c>
      <c r="B20" s="423"/>
      <c r="C20" s="424"/>
      <c r="D20" s="424"/>
      <c r="E20" s="424"/>
      <c r="F20" s="424"/>
      <c r="G20" s="425"/>
      <c r="H20" s="120"/>
      <c r="I20" s="120"/>
      <c r="J20" s="120"/>
      <c r="K20" s="121"/>
    </row>
    <row r="21" spans="1:11" ht="15" customHeight="1" x14ac:dyDescent="0.2">
      <c r="A21" s="430" t="s">
        <v>94</v>
      </c>
      <c r="B21" s="423"/>
      <c r="C21" s="423"/>
      <c r="D21" s="423"/>
      <c r="E21" s="423"/>
      <c r="F21" s="423"/>
      <c r="G21" s="431"/>
      <c r="H21" s="120"/>
      <c r="I21" s="120"/>
      <c r="J21" s="120"/>
      <c r="K21" s="121"/>
    </row>
    <row r="22" spans="1:11" ht="15.95" customHeight="1" x14ac:dyDescent="0.2">
      <c r="A22" s="430" t="s">
        <v>109</v>
      </c>
      <c r="B22" s="423"/>
      <c r="C22" s="424"/>
      <c r="D22" s="424"/>
      <c r="E22" s="424"/>
      <c r="F22" s="424"/>
      <c r="G22" s="425"/>
      <c r="H22" s="120"/>
      <c r="I22" s="120"/>
      <c r="J22" s="120"/>
      <c r="K22" s="121"/>
    </row>
    <row r="23" spans="1:11" ht="24.95" customHeight="1" x14ac:dyDescent="0.2">
      <c r="A23" s="422" t="s">
        <v>232</v>
      </c>
      <c r="B23" s="423"/>
      <c r="C23" s="424"/>
      <c r="D23" s="424"/>
      <c r="E23" s="424"/>
      <c r="F23" s="424"/>
      <c r="G23" s="425"/>
      <c r="H23" s="120"/>
      <c r="I23" s="120"/>
      <c r="J23" s="120"/>
      <c r="K23" s="121"/>
    </row>
    <row r="24" spans="1:11" ht="15" customHeight="1" x14ac:dyDescent="0.2">
      <c r="A24" s="426" t="s">
        <v>95</v>
      </c>
      <c r="B24" s="409"/>
      <c r="C24" s="410"/>
      <c r="D24" s="410"/>
      <c r="E24" s="410"/>
      <c r="F24" s="410"/>
      <c r="G24" s="411"/>
      <c r="H24" s="120"/>
      <c r="I24" s="120"/>
      <c r="J24" s="120"/>
      <c r="K24" s="121"/>
    </row>
    <row r="25" spans="1:11" ht="26.25" customHeight="1" x14ac:dyDescent="0.2">
      <c r="A25" s="68"/>
      <c r="B25" s="69" t="s">
        <v>221</v>
      </c>
      <c r="C25" s="69" t="s">
        <v>96</v>
      </c>
      <c r="D25" s="69" t="s">
        <v>97</v>
      </c>
      <c r="E25" s="69" t="s">
        <v>110</v>
      </c>
      <c r="F25" s="141"/>
      <c r="G25" s="70"/>
      <c r="H25" s="122"/>
      <c r="I25" s="122"/>
      <c r="J25" s="122"/>
      <c r="K25" s="123"/>
    </row>
    <row r="26" spans="1:11" ht="15" customHeight="1" x14ac:dyDescent="0.2">
      <c r="A26" s="124" t="s">
        <v>166</v>
      </c>
      <c r="B26" s="162">
        <v>24184</v>
      </c>
      <c r="C26" s="71" t="s">
        <v>99</v>
      </c>
      <c r="D26" s="72" t="s">
        <v>100</v>
      </c>
      <c r="E26" s="71" t="s">
        <v>111</v>
      </c>
      <c r="F26" s="145">
        <v>1900</v>
      </c>
      <c r="G26" s="73" t="s">
        <v>6</v>
      </c>
      <c r="H26" s="86"/>
      <c r="I26" s="274">
        <f>H26*F26</f>
        <v>0</v>
      </c>
      <c r="J26" s="198"/>
      <c r="K26" s="87"/>
    </row>
    <row r="27" spans="1:11" ht="15" customHeight="1" x14ac:dyDescent="0.2">
      <c r="A27" s="125" t="s">
        <v>167</v>
      </c>
      <c r="B27" s="163">
        <v>35268</v>
      </c>
      <c r="C27" s="76" t="s">
        <v>102</v>
      </c>
      <c r="D27" s="76" t="s">
        <v>103</v>
      </c>
      <c r="E27" s="76" t="s">
        <v>111</v>
      </c>
      <c r="F27" s="143">
        <v>20</v>
      </c>
      <c r="G27" s="77" t="s">
        <v>6</v>
      </c>
      <c r="H27" s="78"/>
      <c r="I27" s="273">
        <f>H27*F27</f>
        <v>0</v>
      </c>
      <c r="J27" s="197"/>
      <c r="K27" s="79"/>
    </row>
    <row r="28" spans="1:11" ht="10.5" customHeight="1" x14ac:dyDescent="0.2">
      <c r="A28" s="88"/>
      <c r="B28" s="88"/>
      <c r="C28" s="89"/>
      <c r="D28" s="89"/>
      <c r="E28" s="89"/>
      <c r="F28" s="146"/>
      <c r="G28" s="90"/>
      <c r="H28" s="91"/>
      <c r="I28" s="92"/>
      <c r="J28" s="92"/>
      <c r="K28" s="93"/>
    </row>
    <row r="29" spans="1:11" ht="30" customHeight="1" x14ac:dyDescent="0.2">
      <c r="A29" s="427" t="s">
        <v>112</v>
      </c>
      <c r="B29" s="428"/>
      <c r="C29" s="428"/>
      <c r="D29" s="428"/>
      <c r="E29" s="428"/>
      <c r="F29" s="428"/>
      <c r="G29" s="429"/>
      <c r="H29" s="118"/>
      <c r="I29" s="118"/>
      <c r="J29" s="118"/>
      <c r="K29" s="119"/>
    </row>
    <row r="30" spans="1:11" ht="15" customHeight="1" x14ac:dyDescent="0.2">
      <c r="A30" s="430" t="s">
        <v>92</v>
      </c>
      <c r="B30" s="423"/>
      <c r="C30" s="424"/>
      <c r="D30" s="424"/>
      <c r="E30" s="424"/>
      <c r="F30" s="424"/>
      <c r="G30" s="425"/>
      <c r="H30" s="120"/>
      <c r="I30" s="120"/>
      <c r="J30" s="120"/>
      <c r="K30" s="121"/>
    </row>
    <row r="31" spans="1:11" ht="15" customHeight="1" x14ac:dyDescent="0.2">
      <c r="A31" s="430" t="s">
        <v>93</v>
      </c>
      <c r="B31" s="423"/>
      <c r="C31" s="424"/>
      <c r="D31" s="424"/>
      <c r="E31" s="424"/>
      <c r="F31" s="424"/>
      <c r="G31" s="425"/>
      <c r="H31" s="120"/>
      <c r="I31" s="120"/>
      <c r="J31" s="120"/>
      <c r="K31" s="121"/>
    </row>
    <row r="32" spans="1:11" ht="15" customHeight="1" x14ac:dyDescent="0.2">
      <c r="A32" s="430" t="s">
        <v>94</v>
      </c>
      <c r="B32" s="423"/>
      <c r="C32" s="423"/>
      <c r="D32" s="423"/>
      <c r="E32" s="423"/>
      <c r="F32" s="423"/>
      <c r="G32" s="431"/>
      <c r="H32" s="120"/>
      <c r="I32" s="120"/>
      <c r="J32" s="120"/>
      <c r="K32" s="121"/>
    </row>
    <row r="33" spans="1:11" ht="24" customHeight="1" x14ac:dyDescent="0.2">
      <c r="A33" s="408" t="s">
        <v>232</v>
      </c>
      <c r="B33" s="409"/>
      <c r="C33" s="410"/>
      <c r="D33" s="410"/>
      <c r="E33" s="410"/>
      <c r="F33" s="410"/>
      <c r="G33" s="411"/>
      <c r="H33" s="120"/>
      <c r="I33" s="120"/>
      <c r="J33" s="120"/>
      <c r="K33" s="121"/>
    </row>
    <row r="34" spans="1:11" ht="26.25" customHeight="1" x14ac:dyDescent="0.2">
      <c r="A34" s="94"/>
      <c r="B34" s="69" t="s">
        <v>221</v>
      </c>
      <c r="C34" s="69" t="s">
        <v>96</v>
      </c>
      <c r="D34" s="69" t="s">
        <v>97</v>
      </c>
      <c r="E34" s="69" t="s">
        <v>110</v>
      </c>
      <c r="F34" s="141"/>
      <c r="G34" s="70"/>
      <c r="H34" s="120"/>
      <c r="I34" s="120"/>
      <c r="J34" s="120"/>
      <c r="K34" s="121"/>
    </row>
    <row r="35" spans="1:11" ht="15" customHeight="1" x14ac:dyDescent="0.2">
      <c r="A35" s="126" t="s">
        <v>168</v>
      </c>
      <c r="B35" s="164">
        <v>27206</v>
      </c>
      <c r="C35" s="95" t="s">
        <v>99</v>
      </c>
      <c r="D35" s="95" t="s">
        <v>100</v>
      </c>
      <c r="E35" s="95" t="s">
        <v>101</v>
      </c>
      <c r="F35" s="147">
        <v>250</v>
      </c>
      <c r="G35" s="96" t="s">
        <v>6</v>
      </c>
      <c r="H35" s="97"/>
      <c r="I35" s="275">
        <f>H35*F35</f>
        <v>0</v>
      </c>
      <c r="J35" s="199"/>
      <c r="K35" s="98"/>
    </row>
    <row r="36" spans="1:11" ht="15" customHeight="1" x14ac:dyDescent="0.2">
      <c r="A36" s="124" t="s">
        <v>169</v>
      </c>
      <c r="B36" s="162">
        <v>35269</v>
      </c>
      <c r="C36" s="71" t="s">
        <v>102</v>
      </c>
      <c r="D36" s="71" t="s">
        <v>103</v>
      </c>
      <c r="E36" s="71" t="s">
        <v>101</v>
      </c>
      <c r="F36" s="142">
        <v>10</v>
      </c>
      <c r="G36" s="73" t="s">
        <v>6</v>
      </c>
      <c r="H36" s="74"/>
      <c r="I36" s="276">
        <f>H36*F36</f>
        <v>0</v>
      </c>
      <c r="J36" s="200"/>
      <c r="K36" s="75"/>
    </row>
    <row r="37" spans="1:11" ht="15" customHeight="1" x14ac:dyDescent="0.2">
      <c r="A37" s="124" t="s">
        <v>170</v>
      </c>
      <c r="B37" s="162">
        <v>20724</v>
      </c>
      <c r="C37" s="71" t="s">
        <v>104</v>
      </c>
      <c r="D37" s="71" t="s">
        <v>105</v>
      </c>
      <c r="E37" s="71" t="s">
        <v>101</v>
      </c>
      <c r="F37" s="142">
        <v>130</v>
      </c>
      <c r="G37" s="73" t="s">
        <v>6</v>
      </c>
      <c r="H37" s="74"/>
      <c r="I37" s="276">
        <f>H37*F37</f>
        <v>0</v>
      </c>
      <c r="J37" s="200"/>
      <c r="K37" s="75"/>
    </row>
    <row r="38" spans="1:11" ht="15" customHeight="1" x14ac:dyDescent="0.2">
      <c r="A38" s="125" t="s">
        <v>171</v>
      </c>
      <c r="B38" s="163">
        <v>35270</v>
      </c>
      <c r="C38" s="76" t="s">
        <v>106</v>
      </c>
      <c r="D38" s="76" t="s">
        <v>107</v>
      </c>
      <c r="E38" s="76" t="s">
        <v>101</v>
      </c>
      <c r="F38" s="143">
        <v>10</v>
      </c>
      <c r="G38" s="77" t="s">
        <v>6</v>
      </c>
      <c r="H38" s="78"/>
      <c r="I38" s="277">
        <f>H38*F38</f>
        <v>0</v>
      </c>
      <c r="J38" s="201"/>
      <c r="K38" s="99"/>
    </row>
    <row r="39" spans="1:11" ht="15" customHeight="1" x14ac:dyDescent="0.2">
      <c r="A39" s="88"/>
      <c r="B39" s="88"/>
      <c r="C39" s="89"/>
      <c r="D39" s="89"/>
      <c r="E39" s="89"/>
      <c r="F39" s="146"/>
      <c r="G39" s="90"/>
      <c r="H39" s="91"/>
      <c r="I39" s="92"/>
      <c r="J39" s="92"/>
      <c r="K39" s="93"/>
    </row>
    <row r="40" spans="1:11" s="100" customFormat="1" ht="12" x14ac:dyDescent="0.2">
      <c r="F40" s="148"/>
    </row>
    <row r="41" spans="1:11" s="103" customFormat="1" x14ac:dyDescent="0.2">
      <c r="A41" s="101" t="s">
        <v>7</v>
      </c>
      <c r="B41" s="101"/>
      <c r="C41" s="101"/>
      <c r="D41" s="101"/>
      <c r="E41" s="101"/>
      <c r="F41" s="149"/>
      <c r="G41" s="101"/>
      <c r="H41" s="101"/>
      <c r="I41" s="101" t="s">
        <v>8</v>
      </c>
      <c r="J41" s="101"/>
      <c r="K41" s="102"/>
    </row>
    <row r="42" spans="1:11" s="103" customFormat="1" x14ac:dyDescent="0.2">
      <c r="A42" s="104"/>
      <c r="B42" s="104"/>
      <c r="C42" s="104"/>
      <c r="D42" s="104"/>
      <c r="E42" s="104"/>
      <c r="F42" s="131"/>
      <c r="G42" s="104"/>
      <c r="H42" s="104"/>
      <c r="I42" s="104"/>
      <c r="J42" s="104"/>
      <c r="K42" s="62"/>
    </row>
    <row r="43" spans="1:11" ht="15" customHeight="1" x14ac:dyDescent="0.2">
      <c r="A43" s="427" t="s">
        <v>113</v>
      </c>
      <c r="B43" s="428"/>
      <c r="C43" s="428"/>
      <c r="D43" s="428"/>
      <c r="E43" s="428"/>
      <c r="F43" s="428"/>
      <c r="G43" s="429"/>
      <c r="H43" s="118"/>
      <c r="I43" s="118"/>
      <c r="J43" s="118"/>
      <c r="K43" s="119"/>
    </row>
    <row r="44" spans="1:11" ht="15" customHeight="1" x14ac:dyDescent="0.2">
      <c r="A44" s="430" t="s">
        <v>92</v>
      </c>
      <c r="B44" s="423"/>
      <c r="C44" s="424"/>
      <c r="D44" s="424"/>
      <c r="E44" s="424"/>
      <c r="F44" s="424"/>
      <c r="G44" s="425"/>
      <c r="H44" s="120"/>
      <c r="I44" s="120"/>
      <c r="J44" s="120"/>
      <c r="K44" s="121"/>
    </row>
    <row r="45" spans="1:11" ht="15" customHeight="1" x14ac:dyDescent="0.2">
      <c r="A45" s="430" t="s">
        <v>93</v>
      </c>
      <c r="B45" s="423"/>
      <c r="C45" s="424"/>
      <c r="D45" s="424"/>
      <c r="E45" s="424"/>
      <c r="F45" s="424"/>
      <c r="G45" s="425"/>
      <c r="H45" s="120"/>
      <c r="I45" s="120"/>
      <c r="J45" s="120"/>
      <c r="K45" s="121"/>
    </row>
    <row r="46" spans="1:11" ht="15" customHeight="1" x14ac:dyDescent="0.2">
      <c r="A46" s="430" t="s">
        <v>114</v>
      </c>
      <c r="B46" s="423"/>
      <c r="C46" s="423"/>
      <c r="D46" s="423"/>
      <c r="E46" s="423"/>
      <c r="F46" s="423"/>
      <c r="G46" s="431"/>
      <c r="H46" s="120"/>
      <c r="I46" s="120"/>
      <c r="J46" s="120"/>
      <c r="K46" s="121"/>
    </row>
    <row r="47" spans="1:11" ht="24" customHeight="1" x14ac:dyDescent="0.2">
      <c r="A47" s="408" t="s">
        <v>232</v>
      </c>
      <c r="B47" s="409"/>
      <c r="C47" s="410"/>
      <c r="D47" s="410"/>
      <c r="E47" s="410"/>
      <c r="F47" s="410"/>
      <c r="G47" s="411"/>
      <c r="H47" s="120"/>
      <c r="I47" s="120"/>
      <c r="J47" s="120"/>
      <c r="K47" s="121"/>
    </row>
    <row r="48" spans="1:11" ht="26.25" customHeight="1" x14ac:dyDescent="0.2">
      <c r="A48" s="94"/>
      <c r="B48" s="69" t="s">
        <v>221</v>
      </c>
      <c r="C48" s="69" t="s">
        <v>96</v>
      </c>
      <c r="D48" s="69" t="s">
        <v>97</v>
      </c>
      <c r="E48" s="69" t="s">
        <v>110</v>
      </c>
      <c r="F48" s="141"/>
      <c r="G48" s="70"/>
      <c r="H48" s="120"/>
      <c r="I48" s="120"/>
      <c r="J48" s="120"/>
      <c r="K48" s="121"/>
    </row>
    <row r="49" spans="1:11" ht="15" customHeight="1" x14ac:dyDescent="0.2">
      <c r="A49" s="126" t="s">
        <v>172</v>
      </c>
      <c r="B49" s="164">
        <v>2372</v>
      </c>
      <c r="C49" s="95" t="s">
        <v>99</v>
      </c>
      <c r="D49" s="105" t="s">
        <v>100</v>
      </c>
      <c r="E49" s="95" t="s">
        <v>115</v>
      </c>
      <c r="F49" s="147">
        <v>200</v>
      </c>
      <c r="G49" s="96" t="s">
        <v>6</v>
      </c>
      <c r="H49" s="97"/>
      <c r="I49" s="278">
        <f t="shared" ref="I49:I56" si="1">H49*F49</f>
        <v>0</v>
      </c>
      <c r="J49" s="202"/>
      <c r="K49" s="98"/>
    </row>
    <row r="50" spans="1:11" ht="15" customHeight="1" x14ac:dyDescent="0.2">
      <c r="A50" s="124" t="s">
        <v>173</v>
      </c>
      <c r="B50" s="162">
        <v>2371</v>
      </c>
      <c r="C50" s="71" t="s">
        <v>102</v>
      </c>
      <c r="D50" s="71" t="s">
        <v>103</v>
      </c>
      <c r="E50" s="71" t="s">
        <v>115</v>
      </c>
      <c r="F50" s="142">
        <v>10</v>
      </c>
      <c r="G50" s="73" t="s">
        <v>6</v>
      </c>
      <c r="H50" s="74"/>
      <c r="I50" s="272">
        <f t="shared" si="1"/>
        <v>0</v>
      </c>
      <c r="J50" s="196"/>
      <c r="K50" s="75"/>
    </row>
    <row r="51" spans="1:11" ht="15" customHeight="1" x14ac:dyDescent="0.2">
      <c r="A51" s="124" t="s">
        <v>174</v>
      </c>
      <c r="B51" s="162">
        <v>2152</v>
      </c>
      <c r="C51" s="71" t="s">
        <v>104</v>
      </c>
      <c r="D51" s="71" t="s">
        <v>105</v>
      </c>
      <c r="E51" s="71" t="s">
        <v>115</v>
      </c>
      <c r="F51" s="142">
        <v>200</v>
      </c>
      <c r="G51" s="73" t="s">
        <v>6</v>
      </c>
      <c r="H51" s="74"/>
      <c r="I51" s="272">
        <f t="shared" si="1"/>
        <v>0</v>
      </c>
      <c r="J51" s="196"/>
      <c r="K51" s="75"/>
    </row>
    <row r="52" spans="1:11" ht="15" customHeight="1" x14ac:dyDescent="0.2">
      <c r="A52" s="124" t="s">
        <v>175</v>
      </c>
      <c r="B52" s="162">
        <v>2370</v>
      </c>
      <c r="C52" s="71" t="s">
        <v>106</v>
      </c>
      <c r="D52" s="71" t="s">
        <v>107</v>
      </c>
      <c r="E52" s="71" t="s">
        <v>115</v>
      </c>
      <c r="F52" s="142">
        <v>50</v>
      </c>
      <c r="G52" s="73" t="s">
        <v>6</v>
      </c>
      <c r="H52" s="74"/>
      <c r="I52" s="272">
        <f t="shared" si="1"/>
        <v>0</v>
      </c>
      <c r="J52" s="196"/>
      <c r="K52" s="75"/>
    </row>
    <row r="53" spans="1:11" ht="15" customHeight="1" x14ac:dyDescent="0.2">
      <c r="A53" s="124" t="s">
        <v>176</v>
      </c>
      <c r="B53" s="162">
        <v>2153</v>
      </c>
      <c r="C53" s="71" t="s">
        <v>116</v>
      </c>
      <c r="D53" s="71" t="s">
        <v>117</v>
      </c>
      <c r="E53" s="71" t="s">
        <v>115</v>
      </c>
      <c r="F53" s="142">
        <v>10</v>
      </c>
      <c r="G53" s="73" t="s">
        <v>6</v>
      </c>
      <c r="H53" s="74"/>
      <c r="I53" s="272">
        <f t="shared" si="1"/>
        <v>0</v>
      </c>
      <c r="J53" s="196"/>
      <c r="K53" s="75"/>
    </row>
    <row r="54" spans="1:11" ht="15" customHeight="1" x14ac:dyDescent="0.2">
      <c r="A54" s="124" t="s">
        <v>177</v>
      </c>
      <c r="B54" s="162">
        <v>2375</v>
      </c>
      <c r="C54" s="71" t="s">
        <v>99</v>
      </c>
      <c r="D54" s="72" t="s">
        <v>100</v>
      </c>
      <c r="E54" s="71" t="s">
        <v>118</v>
      </c>
      <c r="F54" s="142">
        <v>10</v>
      </c>
      <c r="G54" s="73" t="s">
        <v>6</v>
      </c>
      <c r="H54" s="74"/>
      <c r="I54" s="272">
        <f t="shared" si="1"/>
        <v>0</v>
      </c>
      <c r="J54" s="196"/>
      <c r="K54" s="75"/>
    </row>
    <row r="55" spans="1:11" ht="15" customHeight="1" x14ac:dyDescent="0.2">
      <c r="A55" s="124" t="s">
        <v>178</v>
      </c>
      <c r="B55" s="162">
        <v>2376</v>
      </c>
      <c r="C55" s="71" t="s">
        <v>102</v>
      </c>
      <c r="D55" s="71" t="s">
        <v>103</v>
      </c>
      <c r="E55" s="71" t="s">
        <v>118</v>
      </c>
      <c r="F55" s="142">
        <v>50</v>
      </c>
      <c r="G55" s="73" t="s">
        <v>6</v>
      </c>
      <c r="H55" s="74"/>
      <c r="I55" s="272">
        <f t="shared" si="1"/>
        <v>0</v>
      </c>
      <c r="J55" s="196"/>
      <c r="K55" s="75"/>
    </row>
    <row r="56" spans="1:11" ht="15" customHeight="1" x14ac:dyDescent="0.2">
      <c r="A56" s="125" t="s">
        <v>179</v>
      </c>
      <c r="B56" s="163">
        <v>2377</v>
      </c>
      <c r="C56" s="76" t="s">
        <v>104</v>
      </c>
      <c r="D56" s="76" t="s">
        <v>105</v>
      </c>
      <c r="E56" s="76" t="s">
        <v>118</v>
      </c>
      <c r="F56" s="143">
        <v>10</v>
      </c>
      <c r="G56" s="77" t="s">
        <v>6</v>
      </c>
      <c r="H56" s="78"/>
      <c r="I56" s="273">
        <f t="shared" si="1"/>
        <v>0</v>
      </c>
      <c r="J56" s="197"/>
      <c r="K56" s="79"/>
    </row>
    <row r="57" spans="1:11" ht="15" customHeight="1" x14ac:dyDescent="0.2">
      <c r="A57" s="80"/>
      <c r="B57" s="80"/>
      <c r="C57" s="81"/>
      <c r="D57" s="81"/>
      <c r="E57" s="81"/>
      <c r="F57" s="144"/>
      <c r="G57" s="82"/>
      <c r="H57" s="83"/>
      <c r="I57" s="84"/>
      <c r="J57" s="84"/>
      <c r="K57" s="85"/>
    </row>
    <row r="58" spans="1:11" ht="15" customHeight="1" x14ac:dyDescent="0.2">
      <c r="A58" s="427" t="s">
        <v>119</v>
      </c>
      <c r="B58" s="428"/>
      <c r="C58" s="428"/>
      <c r="D58" s="428"/>
      <c r="E58" s="428"/>
      <c r="F58" s="428"/>
      <c r="G58" s="429"/>
      <c r="H58" s="118"/>
      <c r="I58" s="118"/>
      <c r="J58" s="118"/>
      <c r="K58" s="119"/>
    </row>
    <row r="59" spans="1:11" ht="24.95" customHeight="1" x14ac:dyDescent="0.2">
      <c r="A59" s="408" t="s">
        <v>232</v>
      </c>
      <c r="B59" s="409"/>
      <c r="C59" s="410"/>
      <c r="D59" s="410"/>
      <c r="E59" s="410"/>
      <c r="F59" s="410"/>
      <c r="G59" s="411"/>
      <c r="H59" s="120"/>
      <c r="I59" s="120"/>
      <c r="J59" s="120"/>
      <c r="K59" s="121"/>
    </row>
    <row r="60" spans="1:11" ht="26.25" customHeight="1" x14ac:dyDescent="0.2">
      <c r="A60" s="94"/>
      <c r="B60" s="69" t="s">
        <v>221</v>
      </c>
      <c r="C60" s="69" t="s">
        <v>120</v>
      </c>
      <c r="D60" s="69"/>
      <c r="E60" s="106"/>
      <c r="F60" s="141"/>
      <c r="G60" s="70"/>
      <c r="H60" s="120"/>
      <c r="I60" s="120"/>
      <c r="J60" s="120"/>
      <c r="K60" s="121"/>
    </row>
    <row r="61" spans="1:11" ht="15" customHeight="1" x14ac:dyDescent="0.2">
      <c r="A61" s="126" t="s">
        <v>180</v>
      </c>
      <c r="B61" s="164">
        <v>6856</v>
      </c>
      <c r="C61" s="95" t="s">
        <v>99</v>
      </c>
      <c r="D61" s="105"/>
      <c r="E61" s="95"/>
      <c r="F61" s="147">
        <v>2100</v>
      </c>
      <c r="G61" s="96" t="s">
        <v>6</v>
      </c>
      <c r="H61" s="97"/>
      <c r="I61" s="278">
        <f>H61*F61</f>
        <v>0</v>
      </c>
      <c r="J61" s="202"/>
      <c r="K61" s="98"/>
    </row>
    <row r="62" spans="1:11" ht="15" customHeight="1" x14ac:dyDescent="0.2">
      <c r="A62" s="125" t="s">
        <v>181</v>
      </c>
      <c r="B62" s="163">
        <v>20943</v>
      </c>
      <c r="C62" s="76" t="s">
        <v>102</v>
      </c>
      <c r="D62" s="76"/>
      <c r="E62" s="76"/>
      <c r="F62" s="143">
        <v>50</v>
      </c>
      <c r="G62" s="77" t="s">
        <v>6</v>
      </c>
      <c r="H62" s="78"/>
      <c r="I62" s="273">
        <f>H62*F62</f>
        <v>0</v>
      </c>
      <c r="J62" s="197"/>
      <c r="K62" s="79"/>
    </row>
    <row r="63" spans="1:11" ht="15" customHeight="1" x14ac:dyDescent="0.2">
      <c r="A63" s="80"/>
      <c r="B63" s="80"/>
      <c r="C63" s="81"/>
      <c r="D63" s="81"/>
      <c r="E63" s="81"/>
      <c r="F63" s="144"/>
      <c r="G63" s="82"/>
      <c r="H63" s="83"/>
      <c r="I63" s="84"/>
      <c r="J63" s="84"/>
      <c r="K63" s="85"/>
    </row>
    <row r="64" spans="1:11" ht="15" customHeight="1" x14ac:dyDescent="0.2">
      <c r="A64" s="427" t="s">
        <v>121</v>
      </c>
      <c r="B64" s="428"/>
      <c r="C64" s="428"/>
      <c r="D64" s="428"/>
      <c r="E64" s="428"/>
      <c r="F64" s="428"/>
      <c r="G64" s="429"/>
      <c r="H64" s="118"/>
      <c r="I64" s="118"/>
      <c r="J64" s="118"/>
      <c r="K64" s="119"/>
    </row>
    <row r="65" spans="1:11" ht="15" customHeight="1" x14ac:dyDescent="0.2">
      <c r="A65" s="408" t="s">
        <v>122</v>
      </c>
      <c r="B65" s="409"/>
      <c r="C65" s="410"/>
      <c r="D65" s="410"/>
      <c r="E65" s="410"/>
      <c r="F65" s="410"/>
      <c r="G65" s="411"/>
      <c r="H65" s="120"/>
      <c r="I65" s="120"/>
      <c r="J65" s="120"/>
      <c r="K65" s="121"/>
    </row>
    <row r="66" spans="1:11" ht="26.25" customHeight="1" x14ac:dyDescent="0.2">
      <c r="A66" s="94"/>
      <c r="B66" s="69" t="s">
        <v>221</v>
      </c>
      <c r="C66" s="69" t="s">
        <v>120</v>
      </c>
      <c r="D66" s="69" t="s">
        <v>97</v>
      </c>
      <c r="E66" s="106"/>
      <c r="F66" s="141"/>
      <c r="G66" s="70"/>
      <c r="H66" s="120"/>
      <c r="I66" s="120"/>
      <c r="J66" s="120"/>
      <c r="K66" s="121"/>
    </row>
    <row r="67" spans="1:11" ht="15" customHeight="1" x14ac:dyDescent="0.2">
      <c r="A67" s="126" t="s">
        <v>182</v>
      </c>
      <c r="B67" s="164">
        <v>35271</v>
      </c>
      <c r="C67" s="95" t="s">
        <v>99</v>
      </c>
      <c r="D67" s="95" t="s">
        <v>100</v>
      </c>
      <c r="E67" s="259" t="s">
        <v>252</v>
      </c>
      <c r="F67" s="147">
        <v>9</v>
      </c>
      <c r="G67" s="96" t="s">
        <v>6</v>
      </c>
      <c r="H67" s="97"/>
      <c r="I67" s="278">
        <f t="shared" ref="I67:I72" si="2">H67*F67</f>
        <v>0</v>
      </c>
      <c r="J67" s="202"/>
      <c r="K67" s="98"/>
    </row>
    <row r="68" spans="1:11" ht="15" customHeight="1" x14ac:dyDescent="0.2">
      <c r="A68" s="127" t="s">
        <v>183</v>
      </c>
      <c r="B68" s="165">
        <v>32111</v>
      </c>
      <c r="C68" s="107" t="s">
        <v>102</v>
      </c>
      <c r="D68" s="107" t="s">
        <v>103</v>
      </c>
      <c r="E68" s="260" t="s">
        <v>252</v>
      </c>
      <c r="F68" s="150">
        <v>50</v>
      </c>
      <c r="G68" s="108" t="s">
        <v>6</v>
      </c>
      <c r="H68" s="109"/>
      <c r="I68" s="279">
        <f t="shared" si="2"/>
        <v>0</v>
      </c>
      <c r="J68" s="203"/>
      <c r="K68" s="110"/>
    </row>
    <row r="69" spans="1:11" ht="15" customHeight="1" x14ac:dyDescent="0.2">
      <c r="A69" s="125" t="s">
        <v>184</v>
      </c>
      <c r="B69" s="163">
        <v>32620</v>
      </c>
      <c r="C69" s="111" t="s">
        <v>104</v>
      </c>
      <c r="D69" s="76" t="s">
        <v>105</v>
      </c>
      <c r="E69" s="261" t="s">
        <v>252</v>
      </c>
      <c r="F69" s="143">
        <v>50</v>
      </c>
      <c r="G69" s="77" t="s">
        <v>6</v>
      </c>
      <c r="H69" s="78"/>
      <c r="I69" s="273">
        <f t="shared" si="2"/>
        <v>0</v>
      </c>
      <c r="J69" s="197"/>
      <c r="K69" s="79"/>
    </row>
    <row r="70" spans="1:11" ht="15" customHeight="1" x14ac:dyDescent="0.2">
      <c r="A70" s="126" t="s">
        <v>249</v>
      </c>
      <c r="B70" s="164"/>
      <c r="C70" s="95" t="s">
        <v>99</v>
      </c>
      <c r="D70" s="95" t="s">
        <v>100</v>
      </c>
      <c r="E70" s="259" t="s">
        <v>253</v>
      </c>
      <c r="F70" s="147">
        <v>15</v>
      </c>
      <c r="G70" s="96" t="s">
        <v>6</v>
      </c>
      <c r="H70" s="97"/>
      <c r="I70" s="278">
        <f t="shared" si="2"/>
        <v>0</v>
      </c>
      <c r="J70" s="202"/>
      <c r="K70" s="98"/>
    </row>
    <row r="71" spans="1:11" ht="15" customHeight="1" x14ac:dyDescent="0.2">
      <c r="A71" s="127" t="s">
        <v>250</v>
      </c>
      <c r="B71" s="165"/>
      <c r="C71" s="107" t="s">
        <v>102</v>
      </c>
      <c r="D71" s="107" t="s">
        <v>103</v>
      </c>
      <c r="E71" s="260" t="s">
        <v>253</v>
      </c>
      <c r="F71" s="150">
        <v>450</v>
      </c>
      <c r="G71" s="108" t="s">
        <v>6</v>
      </c>
      <c r="H71" s="109"/>
      <c r="I71" s="279">
        <f t="shared" si="2"/>
        <v>0</v>
      </c>
      <c r="J71" s="203"/>
      <c r="K71" s="110"/>
    </row>
    <row r="72" spans="1:11" ht="15" customHeight="1" x14ac:dyDescent="0.2">
      <c r="A72" s="125" t="s">
        <v>251</v>
      </c>
      <c r="B72" s="163"/>
      <c r="C72" s="111" t="s">
        <v>104</v>
      </c>
      <c r="D72" s="76" t="s">
        <v>105</v>
      </c>
      <c r="E72" s="261" t="s">
        <v>253</v>
      </c>
      <c r="F72" s="143">
        <v>700</v>
      </c>
      <c r="G72" s="77" t="s">
        <v>6</v>
      </c>
      <c r="H72" s="78"/>
      <c r="I72" s="273">
        <f t="shared" si="2"/>
        <v>0</v>
      </c>
      <c r="J72" s="197"/>
      <c r="K72" s="79"/>
    </row>
    <row r="73" spans="1:11" ht="18" customHeight="1" x14ac:dyDescent="0.2">
      <c r="A73" s="412" t="s">
        <v>237</v>
      </c>
      <c r="B73" s="413"/>
      <c r="C73" s="413"/>
      <c r="D73" s="413"/>
      <c r="E73" s="413"/>
      <c r="F73" s="413"/>
      <c r="G73" s="413"/>
      <c r="H73" s="413"/>
      <c r="I73" s="280">
        <f>SUM(I13:I16)+SUM(I26:I27)+SUM(I35:I38)+SUM(I49:I56)+SUM(I61:I62)+SUM(I67:I72)</f>
        <v>0</v>
      </c>
      <c r="J73" s="132"/>
      <c r="K73" s="132"/>
    </row>
    <row r="74" spans="1:11" ht="15" x14ac:dyDescent="0.2">
      <c r="A74" s="112"/>
      <c r="B74" s="112"/>
    </row>
    <row r="75" spans="1:11" ht="15" x14ac:dyDescent="0.2">
      <c r="A75" s="112"/>
      <c r="B75" s="112"/>
    </row>
    <row r="76" spans="1:11" s="103" customFormat="1" ht="12" x14ac:dyDescent="0.2">
      <c r="A76" s="113" t="s">
        <v>123</v>
      </c>
      <c r="B76" s="113"/>
      <c r="C76" s="113"/>
      <c r="D76" s="113"/>
      <c r="E76" s="113"/>
      <c r="F76" s="414"/>
      <c r="G76" s="414"/>
      <c r="H76" s="414"/>
      <c r="I76" s="414"/>
      <c r="J76" s="414"/>
      <c r="K76" s="414"/>
    </row>
    <row r="77" spans="1:11" s="103" customFormat="1" ht="12" x14ac:dyDescent="0.2">
      <c r="F77" s="151"/>
    </row>
    <row r="78" spans="1:11" s="103" customFormat="1" ht="12" x14ac:dyDescent="0.2">
      <c r="A78" s="113" t="s">
        <v>124</v>
      </c>
      <c r="B78" s="113"/>
      <c r="C78" s="113"/>
      <c r="D78" s="113"/>
      <c r="E78" s="113"/>
      <c r="F78" s="414"/>
      <c r="G78" s="414"/>
      <c r="H78" s="414"/>
      <c r="I78" s="414"/>
      <c r="J78" s="414"/>
      <c r="K78" s="414"/>
    </row>
    <row r="79" spans="1:11" s="103" customFormat="1" ht="12" x14ac:dyDescent="0.2">
      <c r="F79" s="151"/>
    </row>
    <row r="80" spans="1:11" s="100" customFormat="1" ht="12" x14ac:dyDescent="0.2">
      <c r="F80" s="148"/>
    </row>
    <row r="81" spans="1:11" s="103" customFormat="1" x14ac:dyDescent="0.2">
      <c r="A81" s="101" t="s">
        <v>7</v>
      </c>
      <c r="B81" s="101"/>
      <c r="C81" s="101"/>
      <c r="D81" s="101"/>
      <c r="E81" s="101"/>
      <c r="F81" s="149"/>
      <c r="G81" s="101"/>
      <c r="H81" s="101"/>
      <c r="I81" s="101" t="s">
        <v>8</v>
      </c>
      <c r="J81" s="101"/>
      <c r="K81" s="102"/>
    </row>
    <row r="82" spans="1:11" s="103" customFormat="1" ht="12" x14ac:dyDescent="0.2">
      <c r="F82" s="151"/>
    </row>
    <row r="83" spans="1:11" s="103" customFormat="1" ht="12" x14ac:dyDescent="0.2">
      <c r="A83" s="114"/>
      <c r="B83" s="114"/>
      <c r="F83" s="151"/>
    </row>
    <row r="84" spans="1:11" s="115" customFormat="1" ht="72" customHeight="1" x14ac:dyDescent="0.2">
      <c r="A84" s="420" t="s">
        <v>216</v>
      </c>
      <c r="B84" s="421"/>
      <c r="C84" s="421"/>
      <c r="D84" s="421"/>
      <c r="E84" s="421"/>
      <c r="F84" s="421"/>
      <c r="G84" s="421"/>
      <c r="H84" s="421"/>
      <c r="I84" s="421"/>
      <c r="J84" s="421"/>
      <c r="K84" s="204" t="s">
        <v>231</v>
      </c>
    </row>
    <row r="85" spans="1:11" ht="8.1" customHeight="1" x14ac:dyDescent="0.2">
      <c r="A85" s="116"/>
      <c r="B85" s="116"/>
    </row>
    <row r="86" spans="1:11" ht="15" customHeight="1" x14ac:dyDescent="0.2">
      <c r="A86" s="206" t="s">
        <v>125</v>
      </c>
      <c r="B86" s="416" t="s">
        <v>126</v>
      </c>
      <c r="C86" s="347"/>
      <c r="D86" s="347"/>
      <c r="E86" s="347"/>
      <c r="F86" s="347"/>
      <c r="G86" s="347"/>
      <c r="H86" s="347"/>
      <c r="I86" s="347"/>
      <c r="J86" s="348"/>
      <c r="K86" s="281"/>
    </row>
    <row r="87" spans="1:11" ht="25.5" customHeight="1" x14ac:dyDescent="0.2">
      <c r="A87" s="207"/>
      <c r="B87" s="417" t="s">
        <v>254</v>
      </c>
      <c r="C87" s="318"/>
      <c r="D87" s="318"/>
      <c r="E87" s="318"/>
      <c r="F87" s="318"/>
      <c r="G87" s="318"/>
      <c r="H87" s="318"/>
      <c r="I87" s="318"/>
      <c r="J87" s="319"/>
      <c r="K87" s="282"/>
    </row>
    <row r="88" spans="1:11" ht="15" customHeight="1" x14ac:dyDescent="0.2">
      <c r="A88" s="207"/>
      <c r="B88" s="418" t="s">
        <v>69</v>
      </c>
      <c r="C88" s="318"/>
      <c r="D88" s="318"/>
      <c r="E88" s="318"/>
      <c r="F88" s="318"/>
      <c r="G88" s="318"/>
      <c r="H88" s="318"/>
      <c r="I88" s="318"/>
      <c r="J88" s="319"/>
      <c r="K88" s="282"/>
    </row>
    <row r="89" spans="1:11" ht="15" customHeight="1" x14ac:dyDescent="0.2">
      <c r="A89" s="207"/>
      <c r="B89" s="418" t="s">
        <v>127</v>
      </c>
      <c r="C89" s="318"/>
      <c r="D89" s="318"/>
      <c r="E89" s="318"/>
      <c r="F89" s="318"/>
      <c r="G89" s="318"/>
      <c r="H89" s="318"/>
      <c r="I89" s="318"/>
      <c r="J89" s="319"/>
      <c r="K89" s="282"/>
    </row>
    <row r="90" spans="1:11" ht="15" customHeight="1" x14ac:dyDescent="0.2">
      <c r="A90" s="208"/>
      <c r="B90" s="419" t="s">
        <v>187</v>
      </c>
      <c r="C90" s="369"/>
      <c r="D90" s="369"/>
      <c r="E90" s="369"/>
      <c r="F90" s="369"/>
      <c r="G90" s="369"/>
      <c r="H90" s="369"/>
      <c r="I90" s="369"/>
      <c r="J90" s="370"/>
      <c r="K90" s="283"/>
    </row>
    <row r="91" spans="1:11" ht="8.1" customHeight="1" x14ac:dyDescent="0.2">
      <c r="A91" s="209"/>
      <c r="B91" s="209"/>
      <c r="C91" s="209"/>
      <c r="D91" s="209"/>
      <c r="E91" s="209"/>
      <c r="F91" s="210"/>
      <c r="G91" s="209"/>
      <c r="H91" s="209"/>
      <c r="I91" s="209"/>
      <c r="J91" s="209"/>
      <c r="K91" s="284"/>
    </row>
    <row r="92" spans="1:11" ht="15" customHeight="1" x14ac:dyDescent="0.2">
      <c r="A92" s="207" t="s">
        <v>128</v>
      </c>
      <c r="B92" s="407" t="s">
        <v>244</v>
      </c>
      <c r="C92" s="318"/>
      <c r="D92" s="318"/>
      <c r="E92" s="318"/>
      <c r="F92" s="318"/>
      <c r="G92" s="318"/>
      <c r="H92" s="318"/>
      <c r="I92" s="318"/>
      <c r="J92" s="319"/>
      <c r="K92" s="285"/>
    </row>
    <row r="93" spans="1:11" ht="15" customHeight="1" x14ac:dyDescent="0.2">
      <c r="A93" s="207"/>
      <c r="B93" s="418" t="s">
        <v>129</v>
      </c>
      <c r="C93" s="318"/>
      <c r="D93" s="318"/>
      <c r="E93" s="318"/>
      <c r="F93" s="318"/>
      <c r="G93" s="318"/>
      <c r="H93" s="318"/>
      <c r="I93" s="318"/>
      <c r="J93" s="319"/>
      <c r="K93" s="285"/>
    </row>
    <row r="94" spans="1:11" ht="15" customHeight="1" x14ac:dyDescent="0.2">
      <c r="A94" s="208"/>
      <c r="B94" s="419" t="s">
        <v>130</v>
      </c>
      <c r="C94" s="369"/>
      <c r="D94" s="369"/>
      <c r="E94" s="369"/>
      <c r="F94" s="369"/>
      <c r="G94" s="369"/>
      <c r="H94" s="369"/>
      <c r="I94" s="369"/>
      <c r="J94" s="370"/>
      <c r="K94" s="286"/>
    </row>
    <row r="95" spans="1:11" ht="8.1" customHeight="1" x14ac:dyDescent="0.2">
      <c r="J95" s="209"/>
      <c r="K95" s="284"/>
    </row>
    <row r="96" spans="1:11" ht="15" customHeight="1" x14ac:dyDescent="0.2">
      <c r="A96" s="211" t="s">
        <v>131</v>
      </c>
      <c r="B96" s="405" t="s">
        <v>190</v>
      </c>
      <c r="C96" s="347"/>
      <c r="D96" s="347"/>
      <c r="E96" s="347"/>
      <c r="F96" s="347"/>
      <c r="G96" s="347"/>
      <c r="H96" s="347"/>
      <c r="I96" s="347"/>
      <c r="J96" s="348"/>
      <c r="K96" s="287"/>
    </row>
    <row r="97" spans="1:12" x14ac:dyDescent="0.2">
      <c r="A97" s="212"/>
      <c r="B97" s="321" t="s">
        <v>246</v>
      </c>
      <c r="C97" s="318"/>
      <c r="D97" s="318"/>
      <c r="E97" s="318"/>
      <c r="F97" s="318"/>
      <c r="G97" s="318"/>
      <c r="H97" s="318"/>
      <c r="I97" s="318"/>
      <c r="J97" s="319"/>
      <c r="K97" s="288"/>
    </row>
    <row r="98" spans="1:12" x14ac:dyDescent="0.2">
      <c r="A98" s="213"/>
      <c r="B98" s="328" t="s">
        <v>245</v>
      </c>
      <c r="C98" s="369"/>
      <c r="D98" s="369"/>
      <c r="E98" s="369"/>
      <c r="F98" s="369"/>
      <c r="G98" s="369"/>
      <c r="H98" s="369"/>
      <c r="I98" s="369"/>
      <c r="J98" s="370"/>
      <c r="K98" s="289"/>
    </row>
    <row r="99" spans="1:12" ht="8.1" customHeight="1" x14ac:dyDescent="0.2">
      <c r="A99" s="209"/>
      <c r="B99" s="209"/>
      <c r="C99" s="209"/>
      <c r="D99" s="209"/>
      <c r="E99" s="209"/>
      <c r="F99" s="210"/>
      <c r="G99" s="209"/>
      <c r="H99" s="209"/>
      <c r="I99" s="209"/>
      <c r="J99" s="209"/>
      <c r="K99" s="284"/>
    </row>
    <row r="100" spans="1:12" ht="15" customHeight="1" x14ac:dyDescent="0.2">
      <c r="A100" s="215" t="s">
        <v>133</v>
      </c>
      <c r="B100" s="406" t="s">
        <v>132</v>
      </c>
      <c r="C100" s="347"/>
      <c r="D100" s="347"/>
      <c r="E100" s="347"/>
      <c r="F100" s="347"/>
      <c r="G100" s="347"/>
      <c r="H100" s="347"/>
      <c r="I100" s="347"/>
      <c r="J100" s="348"/>
      <c r="K100" s="285"/>
    </row>
    <row r="101" spans="1:12" ht="15" customHeight="1" x14ac:dyDescent="0.2">
      <c r="A101" s="207"/>
      <c r="B101" s="407" t="s">
        <v>185</v>
      </c>
      <c r="C101" s="318"/>
      <c r="D101" s="318"/>
      <c r="E101" s="318"/>
      <c r="F101" s="318"/>
      <c r="G101" s="318"/>
      <c r="H101" s="318"/>
      <c r="I101" s="318"/>
      <c r="J101" s="319"/>
      <c r="K101" s="285"/>
    </row>
    <row r="102" spans="1:12" ht="15" customHeight="1" x14ac:dyDescent="0.2">
      <c r="A102" s="207"/>
      <c r="B102" s="407" t="s">
        <v>186</v>
      </c>
      <c r="C102" s="318"/>
      <c r="D102" s="318"/>
      <c r="E102" s="318"/>
      <c r="F102" s="318"/>
      <c r="G102" s="318"/>
      <c r="H102" s="318"/>
      <c r="I102" s="318"/>
      <c r="J102" s="319"/>
      <c r="K102" s="285"/>
    </row>
    <row r="103" spans="1:12" ht="15" customHeight="1" x14ac:dyDescent="0.2">
      <c r="A103" s="208"/>
      <c r="B103" s="418" t="s">
        <v>191</v>
      </c>
      <c r="C103" s="318"/>
      <c r="D103" s="318"/>
      <c r="E103" s="318"/>
      <c r="F103" s="318"/>
      <c r="G103" s="318"/>
      <c r="H103" s="318"/>
      <c r="I103" s="318"/>
      <c r="J103" s="319"/>
      <c r="K103" s="286"/>
      <c r="L103" s="214"/>
    </row>
    <row r="104" spans="1:12" ht="8.1" customHeight="1" x14ac:dyDescent="0.2">
      <c r="A104" s="216"/>
      <c r="B104" s="216"/>
      <c r="C104" s="216"/>
      <c r="D104" s="216"/>
      <c r="E104" s="216"/>
      <c r="F104" s="217"/>
      <c r="G104" s="216"/>
      <c r="H104" s="216"/>
      <c r="I104" s="216"/>
      <c r="J104" s="216"/>
    </row>
    <row r="105" spans="1:12" ht="27" customHeight="1" x14ac:dyDescent="0.2">
      <c r="A105" s="415" t="s">
        <v>16</v>
      </c>
      <c r="B105" s="415"/>
      <c r="C105" s="415"/>
      <c r="D105" s="415"/>
      <c r="E105" s="415"/>
      <c r="F105" s="415"/>
      <c r="G105" s="415"/>
      <c r="H105" s="415"/>
      <c r="I105" s="415"/>
      <c r="J105" s="415"/>
      <c r="K105" s="415"/>
    </row>
    <row r="106" spans="1:12" ht="8.1" customHeight="1" x14ac:dyDescent="0.2">
      <c r="A106" s="104"/>
      <c r="B106" s="104"/>
      <c r="C106" s="104"/>
      <c r="D106" s="104"/>
      <c r="E106" s="104"/>
      <c r="F106" s="131"/>
      <c r="G106" s="104"/>
      <c r="H106" s="104"/>
      <c r="I106" s="104"/>
      <c r="J106" s="104"/>
    </row>
    <row r="107" spans="1:12" x14ac:dyDescent="0.2">
      <c r="A107" s="101" t="s">
        <v>7</v>
      </c>
      <c r="B107" s="101"/>
      <c r="C107" s="101"/>
      <c r="D107" s="101"/>
      <c r="E107" s="101"/>
      <c r="F107" s="149"/>
      <c r="G107" s="101"/>
      <c r="H107" s="101"/>
      <c r="I107" s="101" t="s">
        <v>8</v>
      </c>
      <c r="J107" s="101"/>
      <c r="K107" s="102"/>
    </row>
    <row r="108" spans="1:12" ht="14.25" x14ac:dyDescent="0.2">
      <c r="A108" s="116"/>
      <c r="B108" s="116"/>
    </row>
  </sheetData>
  <sheetProtection algorithmName="SHA-512" hashValue="XaboqHhyj/ls59BC5ijqB0N9DLSlgrSZBUjuGCxT4MwYJbBhkU/dKNiWUjBf1hg0kBMQHQW7YqTGhIMkeiQxsg==" saltValue="5fcI9uKyltCnIfjypUL8tQ==" spinCount="100000" sheet="1" selectLockedCells="1"/>
  <mergeCells count="51">
    <mergeCell ref="A3:A5"/>
    <mergeCell ref="C3:E5"/>
    <mergeCell ref="F3:F5"/>
    <mergeCell ref="G3:G5"/>
    <mergeCell ref="A6:G6"/>
    <mergeCell ref="A7:G7"/>
    <mergeCell ref="A8:G8"/>
    <mergeCell ref="A9:G9"/>
    <mergeCell ref="A10:G10"/>
    <mergeCell ref="A11:G11"/>
    <mergeCell ref="A18:G18"/>
    <mergeCell ref="A19:G19"/>
    <mergeCell ref="A20:G20"/>
    <mergeCell ref="A21:G21"/>
    <mergeCell ref="A22:G22"/>
    <mergeCell ref="A23:G23"/>
    <mergeCell ref="A24:G24"/>
    <mergeCell ref="A29:G29"/>
    <mergeCell ref="A64:G64"/>
    <mergeCell ref="A30:G30"/>
    <mergeCell ref="A31:G31"/>
    <mergeCell ref="A32:G32"/>
    <mergeCell ref="A33:G33"/>
    <mergeCell ref="A43:G43"/>
    <mergeCell ref="A44:G44"/>
    <mergeCell ref="A45:G45"/>
    <mergeCell ref="A46:G46"/>
    <mergeCell ref="A47:G47"/>
    <mergeCell ref="A58:G58"/>
    <mergeCell ref="A59:G59"/>
    <mergeCell ref="A65:G65"/>
    <mergeCell ref="A73:H73"/>
    <mergeCell ref="F76:K76"/>
    <mergeCell ref="F78:K78"/>
    <mergeCell ref="A105:K105"/>
    <mergeCell ref="B86:J86"/>
    <mergeCell ref="B87:J87"/>
    <mergeCell ref="B88:J88"/>
    <mergeCell ref="B89:J89"/>
    <mergeCell ref="B90:J90"/>
    <mergeCell ref="A84:J84"/>
    <mergeCell ref="B92:J92"/>
    <mergeCell ref="B93:J93"/>
    <mergeCell ref="B94:J94"/>
    <mergeCell ref="B102:J102"/>
    <mergeCell ref="B103:J103"/>
    <mergeCell ref="B96:J96"/>
    <mergeCell ref="B97:J97"/>
    <mergeCell ref="B98:J98"/>
    <mergeCell ref="B100:J100"/>
    <mergeCell ref="B101:J101"/>
  </mergeCells>
  <pageMargins left="0.78740157480314965" right="0.59055118110236227" top="1.1811023622047245" bottom="0.59055118110236227" header="0" footer="0"/>
  <pageSetup paperSize="9" scale="80" orientation="portrait" r:id="rId1"/>
  <headerFooter>
    <oddHeader>&amp;R
»PONUDBENI PREDRAČUN S SPECIFIKACIJO TEHNIČNIH ZAHTEV – sklop 2: VAROVALČNA STIKALA IN PODSTAVKI VAROVALK«</oddHeader>
    <oddFooter>&amp;R&amp;P/&amp;N</oddFooter>
  </headerFooter>
  <rowBreaks count="2" manualBreakCount="2">
    <brk id="42" max="10" man="1"/>
    <brk id="8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Sklop 1</vt:lpstr>
      <vt:lpstr>Sklop 2</vt:lpstr>
      <vt:lpstr>'Sklop 1'!Področje_tiskanja</vt:lpstr>
      <vt:lpstr>'Sklop 2'!Področje_tiskanja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Zibika</dc:creator>
  <cp:lastModifiedBy>Podgornik Pekič Daniela</cp:lastModifiedBy>
  <cp:lastPrinted>2024-08-26T08:17:32Z</cp:lastPrinted>
  <dcterms:created xsi:type="dcterms:W3CDTF">2012-06-02T09:01:03Z</dcterms:created>
  <dcterms:modified xsi:type="dcterms:W3CDTF">2024-08-27T07:34:26Z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